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showInkAnnotation="0"/>
  <mc:AlternateContent xmlns:mc="http://schemas.openxmlformats.org/markup-compatibility/2006">
    <mc:Choice Requires="x15">
      <x15ac:absPath xmlns:x15ac="http://schemas.microsoft.com/office/spreadsheetml/2010/11/ac" url="https://bosch-my.sharepoint.com/personal/kil1lb_bosch_com/Documents/BCC/Customers/LK-ROW-XDR_MDR_IR/Ausschreibung/TNWBW-2/Vergabestelle/Verbesserung/"/>
    </mc:Choice>
  </mc:AlternateContent>
  <xr:revisionPtr revIDLastSave="0" documentId="8_{439614BA-B059-4394-BB4F-967E27B54083}" xr6:coauthVersionLast="47" xr6:coauthVersionMax="47" xr10:uidLastSave="{00000000-0000-0000-0000-000000000000}"/>
  <bookViews>
    <workbookView xWindow="21990" yWindow="-20025" windowWidth="21225" windowHeight="16695" tabRatio="1000" activeTab="3" xr2:uid="{00000000-000D-0000-FFFF-FFFF00000000}"/>
  </bookViews>
  <sheets>
    <sheet name="Allg. Projekt Information" sheetId="19" r:id="rId1"/>
    <sheet name="Deckblatt (TNW)" sheetId="48" r:id="rId2"/>
    <sheet name="Hinweise zur Bewertung" sheetId="1" r:id="rId3"/>
    <sheet name="Mindestkriterien" sheetId="28" r:id="rId4"/>
    <sheet name="Auswahlkriterien" sheetId="29" r:id="rId5"/>
    <sheet name="Nachweise TNW" sheetId="47" r:id="rId6"/>
  </sheets>
  <definedNames>
    <definedName name="_xlnm._FilterDatabase" localSheetId="0" hidden="1">'Allg. Projekt Information'!$A$10:$B$15</definedName>
    <definedName name="_xlnm.Print_Area" localSheetId="0">'Allg. Projekt Information'!$A$10:$B$15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6" i="1" l="1"/>
  <c r="F16" i="1"/>
  <c r="E16" i="1"/>
  <c r="A16" i="47"/>
  <c r="A15" i="47"/>
  <c r="A14" i="47"/>
  <c r="A13" i="47"/>
  <c r="A12" i="47"/>
  <c r="A11" i="47"/>
  <c r="A10" i="47"/>
  <c r="A9" i="47"/>
  <c r="A8" i="47"/>
  <c r="A7" i="47"/>
  <c r="A6" i="47"/>
  <c r="D20" i="1" l="1"/>
  <c r="D14" i="1" l="1"/>
  <c r="G14" i="1" s="1"/>
  <c r="D13" i="1" l="1"/>
  <c r="D15" i="1"/>
  <c r="G15" i="1" s="1"/>
  <c r="D16" i="1" l="1"/>
  <c r="G13" i="1"/>
  <c r="G16" i="1" s="1"/>
</calcChain>
</file>

<file path=xl/sharedStrings.xml><?xml version="1.0" encoding="utf-8"?>
<sst xmlns="http://schemas.openxmlformats.org/spreadsheetml/2006/main" count="131" uniqueCount="129">
  <si>
    <t>Eignungs- und Auswahlkriterien Technologieplattform EDR/XDR und Managed Security Operations Center (MSOC) für den Landkreis Rotenburg (Wümme)</t>
  </si>
  <si>
    <t>Allgemeine Informationen</t>
  </si>
  <si>
    <t>Datum</t>
  </si>
  <si>
    <t>Titel des Projekts</t>
  </si>
  <si>
    <t>Managed Security Operations Center (SOC) für den Landkreis Rotenburg (Wümme)</t>
  </si>
  <si>
    <t>Projektziel</t>
  </si>
  <si>
    <t>Bewertungsergebnis Qualität</t>
  </si>
  <si>
    <t>max.</t>
  </si>
  <si>
    <t>vor Korrektur</t>
  </si>
  <si>
    <t>nach Korrektur</t>
  </si>
  <si>
    <t>erreichte Prozent</t>
  </si>
  <si>
    <t>Technik</t>
  </si>
  <si>
    <t>MSOC-Service</t>
  </si>
  <si>
    <t>Incident Response-Service</t>
  </si>
  <si>
    <t>Gewichtetes Ergebnis "Qualität"</t>
  </si>
  <si>
    <t>Mindestkriterien an die Eignung
Bitte benutzten Sie das entsprechend markierte Blatt in der Anlage X - Formblätter</t>
  </si>
  <si>
    <t>Pos.</t>
  </si>
  <si>
    <t>Bestätigung oder Antwort durch Anbieter</t>
  </si>
  <si>
    <t>A1</t>
  </si>
  <si>
    <t>A2</t>
  </si>
  <si>
    <t>A3</t>
  </si>
  <si>
    <t>A4</t>
  </si>
  <si>
    <t>A5</t>
  </si>
  <si>
    <t>A6</t>
  </si>
  <si>
    <t>A7</t>
  </si>
  <si>
    <t>A8</t>
  </si>
  <si>
    <t>A9</t>
  </si>
  <si>
    <t>A10</t>
  </si>
  <si>
    <t>A11</t>
  </si>
  <si>
    <t>A12</t>
  </si>
  <si>
    <t>Die Angebotsunterlagen müssen in Deutsch auf dem Sprachniveau C2 vorgelegt werden.</t>
  </si>
  <si>
    <t>A13</t>
  </si>
  <si>
    <t>A14</t>
  </si>
  <si>
    <t>A15</t>
  </si>
  <si>
    <t>A16</t>
  </si>
  <si>
    <t>A17</t>
  </si>
  <si>
    <t>A18</t>
  </si>
  <si>
    <t>A20</t>
  </si>
  <si>
    <t>A21</t>
  </si>
  <si>
    <t>A22</t>
  </si>
  <si>
    <t>A24</t>
  </si>
  <si>
    <t>A25</t>
  </si>
  <si>
    <t>A26</t>
  </si>
  <si>
    <t>A27</t>
  </si>
  <si>
    <t>Der AN weist mindestens einen Mitarbeitenden in der Rolle aus, für den ein Skill-Level Senior Analyst Level 3 (Tier-3) oder Senior Threat Hunting Expert zutrifft. Die personelle Besetzung dieser Rolle ist über die gesamte Vertragslaufzeit durch den AN zu gewährleisten. Der Mitarbeitende ist der Deutsch-sprachig (mind. C1 Niveau).</t>
  </si>
  <si>
    <t>A28</t>
  </si>
  <si>
    <t>Auswahlkriterien im Teilnahmewettbewerb
Bitte benutzten Sie das entsprechend markierte Blatt in der Anlage 10 - Formblätter</t>
  </si>
  <si>
    <t>E1</t>
  </si>
  <si>
    <t>E2</t>
  </si>
  <si>
    <t>Nachweise</t>
  </si>
  <si>
    <t>Bieter-Kommentar</t>
  </si>
  <si>
    <t>Bewertungspunkte Qualität</t>
  </si>
  <si>
    <t>maximale Punkte</t>
  </si>
  <si>
    <t>Ergebnis Punkte</t>
  </si>
  <si>
    <t>Erläuterung zum Zuschlagskriterium Preis (500 Punkte)</t>
  </si>
  <si>
    <r>
      <rPr>
        <b/>
        <sz val="11"/>
        <color theme="1"/>
        <rFont val="Calibri"/>
        <family val="2"/>
        <scheme val="minor"/>
      </rPr>
      <t>Hinweis</t>
    </r>
    <r>
      <rPr>
        <sz val="11"/>
        <color theme="1"/>
        <rFont val="Calibri"/>
        <family val="2"/>
        <scheme val="minor"/>
      </rPr>
      <t xml:space="preserve">
Der Auftraggeber prüft die eingegangenen Teilnahmeanträge zunächst formal und insbesondere darauf hin, ob die Bewerber diese frist- und formgerecht eingereicht haben. Anschließend prüft der Auftraggeber, ob die Bewerber nach den mit ihrem Teilnahmeantrag eingereichten Unterlagen und Angaben geeignet sind, den Auftrag ordnungsgemäß zu erbringen. Dabei prüft der Auftraggeber auch, ob die Bewerber mit ihrem Teilnahmeantrag die untenstehenden Mindestkriterien erfüllen. Die Mindestanforderungen unterliegen keiner gesonderten Bewertung.
</t>
    </r>
  </si>
  <si>
    <t xml:space="preserve">Maßgeblich ist das bewertungsrelevante Gesamt-Entgelt (netto) über drei Jahre für alle vertraglich zu erbringenden Leistungen.
Das Angebot mit dem günstigsten bewertungsrelevanten Gesamt-Entgelt (netto) erhält 500 Punkte.
Bieter mit einem Angebotspreis, der zumindest 200% über dem niedrigsten Angebotspreis liegt, erhalten 0 Punkte.
Die Punktevergabe für alle anderen Bieter erfolgt durch lineare Interpolation zwischen dem niedrigsten Angebotspreis und einem um 100 % höheren Angebotspreis (doppelter Angebotspreis).
Die Punkteanzahl der übrigen Angebote berechnet sich wie folgt:
Punkte(P) = 500 * (1 - ( (P - P_min) / (2 * P_min) ) )
Beispiel:
Günstigstes bewertungsrelevantes Gesamt-Entgelt Bestbieter A = 10000, 
Bewertungsrelevantes Gesamt-Entgelt Bieter B = 15000.
Punktebewertung für bewertungsrelevantes Entgelt Bieter B:
500 * (1 - ( (P - P_min) / (2 * P_min) ) ) = 
500 * (1 - ( (15000 - 10000) / (2 * 10000) ) ) = 
375 Punkte (wo nötig, wird auf die zweite Nachkommastelle gerundet)
</t>
  </si>
  <si>
    <t>A19</t>
  </si>
  <si>
    <t>Steigerung der Abwehr- und Widerstandsfähigkeit durch Beschaffung einer Technologieplattform EDR/XDR, eines System zur Sicherheitsinformations- und Ereignisüberwachung mit Vorfallreaktion/Incident Response und eines Managed Security Operations Center im Betriebsmodell "fully-managed".</t>
  </si>
  <si>
    <t>Mindestanforderung</t>
  </si>
  <si>
    <t>Datenschutzrechtlicher Hinweis: Für die übermittelten Daten zu den Ansprechpartnern werden vertrauliche Behandlung und die Verwendung nur im Rahmen dieser Ausschreibung seitens des Auftraggebers zugesichert.</t>
  </si>
  <si>
    <t>Kundenspezifisch für den Auftraggeber erstellte Use Cases, Playbooks, Regelwerke, Konfigurationen, Dokumentationen und sonstige individuell entwickelte Artefakte verbleiben im Eigentum bzw. im uneingeschränkten Nutzungsrecht des Auftraggebers und sind diesem spätestens bei Vertragsende in nutzbarer und nachvollziehbarer Form zu übergeben.</t>
  </si>
  <si>
    <t>A29</t>
  </si>
  <si>
    <t>A30</t>
  </si>
  <si>
    <t>A31</t>
  </si>
  <si>
    <t>A32</t>
  </si>
  <si>
    <t>A33</t>
  </si>
  <si>
    <t>A34</t>
  </si>
  <si>
    <t>A35</t>
  </si>
  <si>
    <t>Bitte fügen Sie Ihrem Angebot die nachfolgend genannten Nachweise und Beispielunterlagen bei. Die Unterlagen dienen der Einordnung und Bewertung des angebotenen Leistungsumfangs und können im Rahmen des Verhandlungsverfahrens weiter konkretisiert werden.</t>
  </si>
  <si>
    <t>Nachweis zu folgendem Punkt:</t>
  </si>
  <si>
    <t>Erfüllt</t>
  </si>
  <si>
    <t>Nachweis einer angemessenen Betriebs- bzw. Berufshaftpflichtversicherung des Bieters</t>
  </si>
  <si>
    <t>Drei anonymisierte Lebensläufe bzw. Qualifikationsprofile von Mitarbeitenden des MSOC für drei unterschiedliche Analysten- bzw. Eskalationsstufen (z. B. Tier 1 bis Tier 3) inkl. Darstellung Schichtmodell und Senioritätsverteilung</t>
  </si>
  <si>
    <t>Technische und organisatorische Maßnahmen (TOM) gemäß DSGVO</t>
  </si>
  <si>
    <t>Datenschutzkonzept des Unternehmens einschließlich Benennung der zuständigen Kontaktstelle bzw. Ansprechperson für Datenschutz</t>
  </si>
  <si>
    <t>Nachweis über ISO/IEC 27001 für relevante Service-Bereiche</t>
  </si>
  <si>
    <t>IT-Sicherheits- bzw. Informationssicherheitskonzept des Unternehmens</t>
  </si>
  <si>
    <t>Darstellung des Gesamtumsatzes und der Unternehmensstruktur</t>
  </si>
  <si>
    <t>Optional: Nachweis der Eignungsleihe</t>
  </si>
  <si>
    <t>Referenzdarstellungen zu vergleichbaren Projekten im Bereich SIEM / Managed SOC / MSOC inkl. Darstellung vergleichbarer Erfahrung in regulierten, KRITIS-, NIS2- oder vergleichbar sicherheitskritischen Kundenumgebungenur</t>
  </si>
  <si>
    <t>Darstellung des MSOC-Betriebsmodells einschließlich Sprachmodell, Schichtmodell, Eskalationsstufen und geografischem Delivery-Modell</t>
  </si>
  <si>
    <t>Übersicht der vorhandenen Herstellerzertifizierungen und fachlichen Qualifikationen für die angebotene EDR/XDR-Lösung bzw. das System zur Sicherheitsinformations- und Ereignisüberwachung mit Vorfallreaktion und die angebotenen MSOC-Leistungen</t>
  </si>
  <si>
    <t xml:space="preserve">Der Sitz der Gesellschaft des Bewerbers und gegebenenfalls von Subunternehmern ist und bleibt während der gesamten Vertragslaufzeit innerhalb der EWR, der Schweiz oder Großbritannien.
</t>
  </si>
  <si>
    <t>Der Bewerber erklärt, dass er als AN über die gesamte Vertragslaufzeit ausschließlich einen Incident Manager einsetzen wird, der in der deutschen Sprache über ein Sprachniveau entsprechend dem Level C1 oder höher nach dem Gemeinsamen Europäischen Referenzrahmen verfügt.</t>
  </si>
  <si>
    <t>Fully-Managed Betriebsmodell
1.Der Bewerber erklärt, die operative Verantwortung für die Erkennung, Analyse und Reaktion auf Sicherheitsvorfälle an den externen Dienstleister (MSOC-Anbieter) zu übernehmen.
2. Der Bewerber erklärt als ausgelagertes, hochspezialisiertes Sicherheitsteam zu agieren, das die technologische Plattform (EDR/XDR) nicht nur überwacht, sondern auch proaktiv managt und im Ernstfall direkt eingreift. Das Ziel ist es, den AG maximal zu entlasten, sodass sich dessen interne IT-Ressourcen auf ihre Kernaufgaben und strategische Projekte konzentrieren können.
3. Der Bewerber erklärt, dass er als AN den AG über die gesamte Vertragslaufzeit im Rahmen des MSOC-Service bei der Weiterentwicklung, Optimierung und Migration von Use-Cases unterstützt.</t>
  </si>
  <si>
    <t>Der Bewerber hat den Nachweis zu erbringen, dass für die zur Leistungserbringung eingesetzten Organisationseinheiten ein Informationssicherheitsmanagementsystem nach ISO/IEC 27001:2022 bzw. ISO/IEC 27001:2019 oder nach ISO27001 auf Basis IT-Grundschutz BSI und/oder BSI C5:2020 eingerichtet ist und betrieben wird. Der Geltungsbereich des Informationssicherheitsmanagementsystems (ISMS) des AN schließt alle Prozesse und IT-Assets des SOC-Dienstes mit ein.
Der Nachweis kann durch ein gültiges Zertifikat oder gleichwertige Unterlagen erbracht werden.
Der Bewerber erklärt, sich als AN zu verpflichten, dass seine Mitarbeiter die IS-Richtlinien, Prozesse und Protokolle des AG zur Informations- und IKT-Sicherheit einhalten.</t>
  </si>
  <si>
    <t>Der Bewerber erklärt, dass er während des Vergabeverfahrens die gesamte Korrespondenz mündlich und schriftlich ausschließlich in deutscher Sprache und auf einem Sprachniveau entsprechend dem Level C1 oder höher nach dem Gemeinsamen Europäischen Referenzrahmen führt. Fremdsprachige Unterlagen sind nur zulässig, wenn der Bewerber sie zusätzlich in beglaubigter oder von einem vereidigten Übersetzer angefertigter deutscher Übersetzung beifügt.</t>
  </si>
  <si>
    <t xml:space="preserve">Der Bewerber muss erklären, in den letzten drei abgeschlossenen Geschäftsjahren durchschnittlich mindestens 10 Mitarbeiter (Vollzeitäquivalent) im Managed Secutriy Operations Center (MSOC) zu beschäftigten. Diese müssen im Bereich SOC Analyse tätig sein (Level 1 - Monitoring und/oder Level 2 - Analyse).
</t>
  </si>
  <si>
    <t>Der Landkreis Rotenburg (Wümme) unterliegt als Körperschaft des öffentlichen Rechts besonderen regulatorischen Anforderungen. In der Folge muss der Landkreis Rotenburg (Wümme) stets eine hohe Verlässlichkeit ihrer IT-Sicherheitsinfrastruktur und des IKT-Risikomanagements gewährleisten.
Der AG muss stets eine hohe Verlässlichkeit seiner IT-Systeme und IT-Sicherheitsinfrastruktur gewährleisten.
Als Eignungsnachweis hat der Bewerber sicherzustellen, dass zum Zeitpunkt des Vertragsabschlusses für sämtliche im Rahmen dieses Auftrags eingesetzte Schlüsselpersonen und Analysten ein gültiges Führungszeugnis vorliegt. Das Führungszeugnis muss mindestens dem einfachen Führungszeugnis (§ 30 BZRG) entsprechen, vergeichbar bzw. höherwertig sein. Durch eine Eigenerklärung sichert der Bewerber zu, dass er einen Prozess zur Überprüfung der personellen Zuverlässigkeit für das gesamte eingesetzte Personal etabliert hat und für die gesamte Vertragslaufzeit aufrecht erhält. Die Führungszeugnisse müssen nicht vorgelegt werden.</t>
  </si>
  <si>
    <t xml:space="preserve">Der Bewerber erklärt, dass er als AN gewährleistet, den angebotenen Managed Security Operations Center (MSOC)-Dienst an 7 Tagen pro Woche, 24 Stunden pro Tag, ganzjährig (24/7/365) ohne Einschränkung bereitzustellen. Die Betriebszeit umfasst die kontinuierliche Überwachung, Analyse sicherheitsrelevanter Ereignisse, Übergabe an den Incident Response Prozess, sowie die Kommunikation mit dem Auftraggeber gemäß den vereinbarten Eskalations- und Reaktionszeiten. Der Bewerber hat mit dem Angebot eine Eigenerklärung abzugeben, aus der hervorgeht, dass der angebotene Dienst uneingeschränkt im 24/7/365-Modus erbracht wird.
</t>
  </si>
  <si>
    <t>Der Bewerber weist für den angebotenen MSOC-Dienst eine durchschnittliche Jahresverfügbarkeit von mindestens 99% nach. Die Verfügbarkeit berechnet sich auf Basis des gesamten Kalenderjahres (8760 Stunden) und bezieht sich auf die Betriebszeiten des Dienstes gemäß der in den Angebotsunterlagen beschriebenen Leistung. Berechnung: ((Gesamte Serviceminuten) – (Gesamte Ausfallminuten)) / Gesamte Serviceminuten.
Die vollumfängliche Verfügbarkeit des SOC Services umfasst dabei auch alle technischen Komponenten, die für die Erbringung notwendig sind, insb. alle vom AN genutzten und bereitgestellten Systemkomponenten wie z.B. SIEM, NIDS, Threat Intelligence Feeds etc. Mit welchen technologischen Mitteln der AN alle geforderten Schutzziele vollumfänglich erfüllt, obliegt dem AN.   
Die maximale Ausfallzeit bis zur Wiederherstellung der vollumfänglichen SOC Services inkl. aller dafür vom AN bereitgestellten und genutzten Systemkomponenten wie z.B. SIEM, OT NIDS oder Threat Intelligence Feeds darf 24 Stunden nicht überschreiten. 
Der Nachweis ist durch geeignete Unterlagen zu erbringen, z.B.: eine Eigenerklärung zur durchschnittlichen Verfügbarkeit auf Basis von Betriebsdaten der letzten 12 Monate, oder durch Referenznachweise aus vergleichbaren Projekten, aus denen die Einhaltung dieser Verfügbarkeit hervorgeht.</t>
  </si>
  <si>
    <t>Der Bewerber erklärt sich bereit, als AN das ITSM-Tool des AG (OTRS commnuity edition) für die Bearbeitung von Security Incident Tickets mit zuverwenden (z.B über eine API), sobald der AG zu involvieren ist, neben den sonstigen Kommunikationswegen, die im Implementierungsprojekt zwischen AN und AG noch anhand der Incident-Kritikalitäten zu erabeiten.</t>
  </si>
  <si>
    <t>Der Bewerber erklärt sich bereit, als AN an den regelmäßig stattfindenden Notfalltests bzw. Cyberübungen (im Sinne eines simulierten Angriffs) im Rahmen der Leistungserbringung des Managed Service teilzunehmen. In der Regel werden diese Tests 1 (ein) mal im Jahr durchgeführt.</t>
  </si>
  <si>
    <t>Der Bewerber erklärt sich mit der Verwendung der vom Auftraggeber vorgegebenen Vertragsbedingungen auf Basis der EVB-IT (insbesondere EVB-IT Dienstleistung bzw. EVB-IT Cloud, sofern zutreffend) einverstanden.
Änderungen oder Ergänzungen der Vertragsbedingungen durch den Bewerber sind nur zulässig, sofern sie ausdrücklich als solche gekennzeichnet und vom Auftraggeber akzeptiert werden. Der Bewerber hat sämtliche Abweichungen, Ergänzungen oder Einschränkungen zu den Vertragsbedingungen vollständig und strukturiert im Angebot darzustellen.
Angebote mit grundlegenden Abweichungen von den vorgegebenen Vertragsbedingungen können vom Vergabeverfahren ausgeschlossen werden.</t>
  </si>
  <si>
    <t>Der Bewerber stellt sicher, dass der angebotene Managed-SOC- und Incident-Response-Service den Auftraggeber bei der Einhaltung der gesetzlichen Meldepflichten gemäß der Richtlinie (EU) 2022/2555 (NIS2) unterstützt.
Hierzu gehören insbesondere:
- die Fähigkeit zur strukturierten Erfassung, Klassifizierung und Bewertung von Sicherheitsvorfällen im Hinblick auf deren Meldepflichtigkeit,
- die Bereitstellung von Informationen und Auswertungen, die eine fristgerechte Meldung an zuständige Behörden ermöglichen (z. B. Erstmeldung, Zwischenmeldung, Abschlussbericht),
- die Unterstützung bei der zeitlichen Einordnung von Vorfällen (z. B. Erkennung, Eskalation, Beginn des Vorfalls),
- die Bereitstellung relevanter technischer und organisatorischer Informationen zur Vorfallsanalyse.
Das entsprechende Vorgehen ist im Angebot nachvollziehbar zu beschreiben.
Sofern der Bewerber diese Unterstützung nicht nachweisen kann, führt dies zum Ausschluss aus dem Vergabeverfahren.</t>
  </si>
  <si>
    <t>Kommentar Bewerber</t>
  </si>
  <si>
    <t>Der Landkreis Rotenburg (Wümme) unterliegt als Körperschaft des öffentlichen Rechts besonderen regulatorischen Anforderungen. In der Folge muss der Landkreis Rotenburg (Wümme) stets eine hohe Verlässlichkeit ihrer IT-Sicherheitsinfrastruktur und des IKT-Risikomanagements gewährleisten.
Der AG muss stets eine hohe Verlässlichkeit seiner IT-Systeme und IT-Sicherheitsinfrastruktur gewährleisten.
Gemäß der regulatorischen Vorgaben und in Anlehnung an §47 VgV hat der Bewerber zu erklären, dass er die ausgeschriebenen Leistungen zu mindestens 50 % als Eigenleistung erbringt. Die Eigenleistungsquote bemisst sich nach dem Anteil der durch den Auftragnehmer selbst bearbeiteten Alarme an der Gesamtzahl der Alarme innerhalb des Leistungszeitraums und umfasst alle Stufen der Alarm- und Vorfallsbearbeitung (Tier1-4). 
Eine Weitergabe von mehr als 50 % der Leistungen an Subunternehmer ist unzulässig.
Der Bewerber bestätigt diese Anforderung durch Unterzeichnung der beigefügten Eigenerklärung.
Soweit sich der Bewerber zum Nachweis seiner Eignung auf Kapazitäten anderer Unternehmen stützt, hat er mit dem Teilnahmeantrag die hierfür erforderlichen Nachweise und Verpflichtungserklärungen vorzulegen, aus denen hervorgeht, dass ihm die entsprechenden Mittel im Auftragsfall tatsächlich zur Verfügung stehen.</t>
  </si>
  <si>
    <t>A23</t>
  </si>
  <si>
    <t>Die Bewerber / Bewerbergemeinschaften müssen ihre wirtschaftliche und finanzielle Leistungsfähigkeit nachweisen. Dabei müssen die folgenden genannten Anforderungen im Falle einer Bewerbergemeinschaft durch die Bewerbergemeinschaft insgesamt erfüllt sein. Für die Beurteilung der wirtschaftlichen und finanziellen Leistungsfähigkeit einer Bewerbergemeinschaft wird die Bewerbergemeinschaft als Ganzes beurteilt. Es ist daher ausreichend, wenn mindestens ein Mitglied der Bewerbergemeinschaft die geforderten Erklärungen und Nachweise erbringt. 
Der Bewerber hat seinen Gesamtumsatz sowie den Umsatz mit Leistungen, die mit der ausgeschriebenen Leistung vergleichbar sind, für die letzten drei abgeschlossenen Geschäftsjahre anzugeben.
Der Auftraggeber behält sich vor, zum Nachweis Jahresabschlüsse oder vergleichbare Unterlagen nachzufordern.
Der Auftragnehmer bestätigt, dass der Umsatz in den letzten drei Geschäftsjahren mindestens einen durchschnittlichen Umsatz im Bereich MDR/SOC Dienstleistungen in Höhe von 1 Mio. € netto erreicht hat. 
Der Auftragnehmer muss die Unternehmensstruktur, dabei mindestens die folgenden Kriterien, transparent nachweisen: 
Unternehmensbeschreibung gegliedert nach:
a)	Geschäftsstruktur
b)	Gründungsjahr
c)	Hauptgeschäftsbereich
d)	Hauptsitz
e)	Anzahl Mitarbeiter gesamt</t>
  </si>
  <si>
    <t>Direkte aktive Maßnahmen dürfen ausschließlich im vorab vereinbarten Umfang erfolgen. Der Bewerber muss in der Lage sein, Maßnahmen zur Eindämmung und Reaktion auf Sicherheitsvorfälle umzusetzen. Die Umsetzung aktiver Maßnahmen hat auf Basis abgestimmter Prozesse, Playbooks und Freigaben zu erfolgen.</t>
  </si>
  <si>
    <t>Der Bewerber muss in der Lage sein, weitergehende Incident-Response-Leistungen, einschließlich Post-Breach-Forensik, sowohl remote als auch vor Ort beim AG zu erbringen.</t>
  </si>
  <si>
    <t>On-prem bzw. kundenseitig betriebene Komponenten des angebotenen Service müssen in einem sicheren und abgestimmten Betriebsmodell durch den Bewerber aus der Ferne überwacht und administrativ betreut werden können. Der hierfür erforderliche Zugriff ist sicher, nachvollziehbar und rollenbasiert auszugestalten.</t>
  </si>
  <si>
    <t xml:space="preserve">Der Bewerber muss mit dem Angebot einen realistischen Implementierungs- und Onboarding-Plan vorlegen, der Projektstart, Wellenmodell, Abhängigkeiten, Testphase, Übergang in den Regelbetrieb sowie AG-seitige Mitwirkungen transparent darstellt. Der Bewerber muss in der Lage sein, die gemeinsam priorisierten Welle-1-Quellen innerhalb eines mit AG abgestimmten Zielzeitraums produktiv zu überführen und entsprechend dem Betriebsmodell zu überwachen. </t>
  </si>
  <si>
    <t>Bestätigung oder Antwort durch Bewerber</t>
  </si>
  <si>
    <t>Die angebotenen Managed-SOC-Services einschließlich Analyse, Eskalation und operativer Kommunikation werden aus dem EWR, der Schweiz oder Großbritannien erbracht. Der Bewerber muss in der Lage sein, im Bedarfsfall Vor-Ort-Leistungen am Standort des AG zu erbringen.</t>
  </si>
  <si>
    <t>Der Bewerber stellt während der gesamten Vertragslaufzeit feste, deutschsprachige Ansprechpartner für die Rollen Projektleitung sowie Service Delivery Management bereit. Für die Implementierungsphase ist ein verantwortlicher Projektleiter zu benennen. Für den Regelbetrieb ist ein fester Service Delivery Manager zu benennen.  Beide verfügen über ein Sprachniveau entsprechend dem Level C2 nach dem Gemeinsamen Europäischen Referenzrahmen. Darüber hinaus muss gewährleistet sein, dass die Kommunikation in Incident-, Eskalations- und Betriebsfällen in deutscher Sprache auf dem Level C1 erfolgen kann.</t>
  </si>
  <si>
    <t>Der Bewerber sichert zu, dass er sich und etwaige Subunternehmer vertraglich verpflichtet, dass personenbezogene Daten ausschließlich und vollständig innerhalb des EWR, der Schweiz oder Großbritannien verarbeitet und gespeichert werden und alle Datenverarbeitungsvorgänge DSGVO-konform sind. 
Der Bewerber bestätigt, dass er die Anforderungen an Auftragsverarbeiter gemäß Art. 28 DSGVO erfüllt und geeignete technische und organisatorische Maßnahmen (TOM) implementiert hat.
Die Beibringung der AVVs für alle Bestandteile der Dienstleistung wird nach Zuschlag und vor Vertragsabschluss fällig.
Abweichungen von den vorgegebenen Datenschutzregelungen sind gesondert darzustellen und bedürfen der ausdrücklichen Zustimmung des Auftraggebers.</t>
  </si>
  <si>
    <t>Der Bewerber erklärt, dass er über Systeme zur verschlüsselten E-Mail-Kommunikation verfügt, die PGP (Pretty Good Privacy) oder alternativ S/MIME (Secure/Multipurpose Internet Mail Extensions) unterstützen und diese während der Auftragserbringung einsetzt. Alternative technische Lösungen zur E-Mail-Verschlüsselung mittels PGP oder S/MIME werden als technisch gleichwertig akzeptiert, sofern sie dieses Schutzziel nachweislich erfüllen (z.B. TLS gesicherte Serviceportale oder Ticketsysteme mit starker Authentifizierung). 
Die Verfügbarkeit ist durch eine Eigenerklärung oder ein technisches Konzept nachzuweisen, das den Einsatz solcher Systeme beim Bewerber beschreibt.</t>
  </si>
  <si>
    <r>
      <t xml:space="preserve">Im Prüfverfahren hat der AG die Möglichkeit, die zuvor ermittelte Punktzahl unter Angabe von Gründen zu korrigieren. Das korrigierte Ergebnis wird in die Bewertung einbezogen. 
</t>
    </r>
    <r>
      <rPr>
        <sz val="11"/>
        <color theme="1"/>
        <rFont val="Arial"/>
        <family val="2"/>
      </rPr>
      <t>Die Korrekturen werden an den jeweiligen Anbieter kommuniziert.</t>
    </r>
  </si>
  <si>
    <t>Anteil</t>
  </si>
  <si>
    <t xml:space="preserve">Eine Punktzahl von weniger als 50% in einem der Wertungsbereiche führt zum Ausschluss des Anbieters.
Unter den Wertungsbereichen verstehen sich die Werte in der Spalte „erreichte Prozent“ in den einzelnen Bereichen </t>
  </si>
  <si>
    <r>
      <rPr>
        <u/>
        <sz val="9"/>
        <color theme="1"/>
        <rFont val="Arial"/>
        <family val="2"/>
      </rPr>
      <t>Auswahlkriterium 1: Referenzen über vergleichbare Leistungen</t>
    </r>
    <r>
      <rPr>
        <sz val="9"/>
        <color theme="1"/>
        <rFont val="Arial"/>
        <family val="2"/>
      </rPr>
      <t xml:space="preserve"> (Einsatz vergleichbarere Technologien)
Der Bewerber hat mindestens zwei Referenzen über Leistungen nachzuweisen, die mit der zu vergebenden Leistung vergleichbar sind (Implementierung und Betrieb eines MSOC-Dienstes als EDR (Endpoint Detection and Response) bzw. XDR (Extended Detection and Response)  unter Nutzung eines System zur Sicherheitsinformations- und Ereignisüberwachung mit Vorfallreaktion und Incident Response-Unterstützung.
Die Leistungserbringung muss in den letzten vier Jahren erfolgt sein. Der Auftrag muss nicht abgeschlossen sein, sondern kann zum Zeitpunkt der Antragsabgabe fortdauern. Die Leistung muss für die Anerkennung der zum Zeitpunkt der Antragabgabe bereits seit mindestens 12 Monate erbracht worden sein.
Zusätzlich sollen die Bewerber mit dem Teilnahmeantrag weitere Referenzen einreichen, die als Auswahlkriterieum der Bieter dienen können. 
Je Referenz sind mindestens anzugeben (bei Bewerbergemeinschaften von jedem Mitglied): Auftraggeber, Leistungsgegenstand, Leistungszeitraum, Leistungsart sowie ein ungefähres Auftragsvolumen.
Der Bewerber soll je Referenz einen fachlichen Ansprechpartner des Auftraggebers benennen. Sofern die Benennung eines Ansprechpartners zum Zeitpunkt der Angebots- bzw. Teilnahmeantragsabgabe nicht möglich ist, ist dieser auf Anforderung des Auftraggebers im weiteren Verfahren nachzureichen. Erfolgt dies trotz Aufforderung nicht, kann der Bewerber vom Verfahren ausgeschlossen werden.
Datenschutzrechtlicher Hinweis: Für die übermittelten Daten zu den Ansprechpartnern werden vertrauliche Behandlung und die Verwendung nur im Rahmen dieser Ausschreibung seitens des Auftraggebers zugesichert.
Die Details finden sich in den Blättern zu den Referenzen. 
Der Auftraggeber behält sich vor, die angegebenen Referenzen zu verifizieren.
Zum Nachweis verwenden Sie bitte das "Formblatt Kunden-Referenzen.xslx".
Die Bewerber erhalten je Referenz maximal 1.000 Punkte. 
Das genaue Bewertungsschema entnehmen Sie bitte dem entsprechenen Abschnitt der Ausschreibungsunterlagen zum Teilnahmewettbewerb. 
Maximal erhalten die Bewerber für alle Referenzen 5.000 Punkte. Sollte ein Bewerber mehr als fünf Referenzen einreichen, bewertet der Auftraggeber nur die besten fünf Referenzen. Eine Referenz wird als gültig erachtet, wenn alle formalen Mindestanforderungen erfüllt sind und mindestens 650 von 1.000 Punkten erreicht werden.</t>
    </r>
  </si>
  <si>
    <r>
      <rPr>
        <u/>
        <sz val="9"/>
        <color theme="1"/>
        <rFont val="Arial"/>
        <family val="2"/>
      </rPr>
      <t>Auswahlkriterium 2: Qualifizierte Personalausstattung</t>
    </r>
    <r>
      <rPr>
        <sz val="9"/>
        <color theme="1"/>
        <rFont val="Arial"/>
        <family val="2"/>
      </rPr>
      <t xml:space="preserve">
Wie viele MSOC-Analysten stehen dem Auftragnehmer für die Leistungserbringung zur Verfügung? 
Die Definition von MSOC-Analysten entnehmen Sie bitte der Leistungsbeschreibung.
Der Bieter weist nach, dass alle genannten MSOC-Analysten mindestens über eines der nachfolgend aufgeführten Personenzertifizierungen oder über vergleichbare Zertifikate mit Schwerpunkt Security Incident Management verfügen:
Certified Information Systems Security Professional (CISSP)
Certified Information Security Manager (CISM)
Certified Ethical Hacker (CEH)
TeleTrusT Information Security Professional (T.I.S.P.)
Cyber Security Expert (CSE)
Cyber Security Professional (CSP)
Datenschutzrechtlicher Hinweis: Für die übermittelten Daten zu den Ansprechpartnern werden vertrauliche Behandlung und die Verwendung nur im Rahmen dieser Ausschreibung seitens des Auftraggebers zugesichert.
Zum Nachweis verwenden Sie bitte das "Formblatt Mitarbeiter-Referenzen.xslx".
Für jeden MSOC-Analysten, über den der Bewerber verfügt (Vollzeitäquivalent/FTE) und für den er eine der genannten Personenzertifizierungen oder vergleichbaren Zertifikate nachweist, erhält der Bewerber 50 Punkte. 
Maximal erhält ein Bewerber in diesem Auswahlkriterium 500 Punkte (bei 10 MSOC-Analysten, die über eine der genannten Personenzertifizierungen oder vergleichbaren Zertifikaten verfügen).
</t>
    </r>
  </si>
  <si>
    <r>
      <rPr>
        <b/>
        <u/>
        <sz val="12"/>
        <color theme="1"/>
        <rFont val="Arial"/>
        <family val="2"/>
      </rPr>
      <t>Gewichtung der Zuschlagskriterien</t>
    </r>
    <r>
      <rPr>
        <sz val="11"/>
        <color theme="1"/>
        <rFont val="Arial"/>
        <family val="2"/>
      </rPr>
      <t xml:space="preserve">
Die Bewertung erfolgt auf Basis folgender Gewichtung:
Qualität: maximal 500 Punkte
Preis: maximal 500 Punkte
Die maximale Gesamtpunktzahl beträgt 1.000 Punkte.</t>
    </r>
  </si>
  <si>
    <t>Hinweise zur Bewertung</t>
  </si>
  <si>
    <r>
      <rPr>
        <b/>
        <u/>
        <sz val="11"/>
        <color theme="1"/>
        <rFont val="Arial"/>
        <family val="2"/>
      </rPr>
      <t>Bewertungssystematik</t>
    </r>
    <r>
      <rPr>
        <sz val="11"/>
        <color theme="1"/>
        <rFont val="Arial"/>
        <family val="2"/>
      </rPr>
      <t xml:space="preserve">
In den </t>
    </r>
    <r>
      <rPr>
        <b/>
        <sz val="11"/>
        <color theme="1"/>
        <rFont val="Arial"/>
        <family val="2"/>
      </rPr>
      <t>Mindestkriterien</t>
    </r>
    <r>
      <rPr>
        <sz val="11"/>
        <color theme="1"/>
        <rFont val="Arial"/>
        <family val="2"/>
      </rPr>
      <t xml:space="preserve"> sind die unbedingt zu erfüllenden Anforderungen (Mindestanforderungen an die Eignung) zusammengefasst. Sie sind durch die geforderten Nachweise zu belegen und unterliegen keiner gesonderten Wertung. Erfüllt einer der Bewerber eines der Mindestkriterien an die Eignung nicht, schließt ihn der Auftraggeber aus dem Vergabeverfahren aus.
Anhand der Auswahlkriterien ermittelt der Auftraggeber im Teilnahmewettbewerb die fünf am besten geeignetsten Bewerber und lässt diese zu dem sich anschließenden Verhandlungsverfahren zu. 
Den Zuschlag erteilt der Auftraggeber auf das wirtschaftlichste Angebot gemäß § 127 GWB. 
Das wirtschaftlichste Angebot ermittelt der Auftraggeber in dem Verhandungsverfahren anhand der festgelegten Zuschlagskriterien. Preis und die Qualität fest. 
Im Rahmen der Angebotsprüfung darf der Auftraggeber die zuvor ermittelte Punktezahl unter Nennung von sachlichen Gründen korrigieren. In die Bewertung fließt das korrigierte Ergebnis ein.
Der Auftraggeber nennt dem jeweiligen Bieter die Gründe unter Beachtung des Geheimgrundsatzes sowie der Geschäftsgeheimnisse der Wettbewerber des jeweiligen Bieters in den Vorabinformationsschreiben. </t>
    </r>
  </si>
  <si>
    <r>
      <rPr>
        <b/>
        <u/>
        <sz val="12"/>
        <color theme="1"/>
        <rFont val="Arial"/>
        <family val="2"/>
      </rPr>
      <t>Verbindlichkeit der bewerteten Leistungen</t>
    </r>
    <r>
      <rPr>
        <sz val="12"/>
        <color theme="1"/>
        <rFont val="Arial"/>
        <family val="2"/>
      </rPr>
      <t xml:space="preserve">
Sämtliche Leistungen, Funktionalitäten und Eigenschaften, die im Rahmen der Zuschlagskriterien bewertet werden, sind verbindlicher Bestandteil des angebotenen Leistungsumfangs und in den angebotenen Preisen vollständig zu berücksichtigen.
Leistungen oder Funktionalitäten, die nicht Bestandteil des angebotenen Leistungsumfangs sind, werden nicht bewertet.
Die im Angebot beschriebenen Leistungen gelten als vollständig kalkuliert.
Nachträgliche Mehrkosten für im Angebot enthaltene und bewertete Leistungen sind ausgeschlossen.</t>
    </r>
  </si>
  <si>
    <r>
      <rPr>
        <sz val="20"/>
        <color theme="1"/>
        <rFont val="Arial"/>
        <family val="2"/>
      </rPr>
      <t>LK Rotenburg (Wümme)
Hopfengarten 2
27356 Rotenburg (Wümme)</t>
    </r>
    <r>
      <rPr>
        <sz val="20"/>
        <color theme="1"/>
        <rFont val="Calibri"/>
        <family val="2"/>
        <scheme val="minor"/>
      </rPr>
      <t xml:space="preserve">
</t>
    </r>
    <r>
      <rPr>
        <b/>
        <u/>
        <sz val="20"/>
        <color theme="1"/>
        <rFont val="Arial"/>
        <family val="2"/>
      </rPr>
      <t>Teilnahmewettbewerb</t>
    </r>
    <r>
      <rPr>
        <sz val="20"/>
        <color theme="1"/>
        <rFont val="Calibri"/>
        <family val="2"/>
        <scheme val="minor"/>
      </rPr>
      <t xml:space="preserve">
Technologieplattform EDR/XDR, eines System zur Sicherheitsinformations- und Ereignisüberwachung mit Vorfallreaktion/Incident Response und eines Managed Security Operations Center im Betriebsmodell "fully-managed"
Bieter:
</t>
    </r>
  </si>
  <si>
    <t>Fassung vom 11.05.2026</t>
  </si>
  <si>
    <t>Der Bewerber erklärt, dass er als AN über die gesamte Vertragslaufzeit ausschließlich Mitarbeiter im Analyseteam einsetzen wird, die in der deutschen Sprache über ein Sprachniveau entsprechend dem Level C1 oder höher nach dem Gemeinsamen Europäischen Referenzrahmen verfügen.</t>
  </si>
  <si>
    <t>Der Bewerber muss einen Managed Service für EDR/XDR-System zur Sicherheitsinformations- und Ereignisüberwachung mit Vorfallreaktion und SOC-Leistungen entsprechend der Leistungsbeschreibung bereitstellen. Dies umfasst den Betrieb notwendiger Systeme sowie die kontinuierliche Überwachung und Bearbeitung sicherheitsrelevanter Ereignisse im 24/7-Betrieb anhand abgestimmter Kommunikations-, Ticket- und Eskalationsprozesse.</t>
  </si>
  <si>
    <t>Der Bewerber erklärt sich damit einverstanden, dass die maximale Reaktionszeit des AN auf Alarme der Priorität "P1 – kritisch" rund um die Uhr (24/7) maximal 60 Minuten beträgt, mit einer initialen Antwortzeit innerhalb dieser einen Stunde ab Eingang des Alarms oder ab Meldung durch den Auftraggeber.
Kritische Alarme betreffen einen potentiell schwerwiegenden Sicherheitsvorfall. Als "schwerwiegend" wird ein IKT-bezogener Vorfall mit potenziell weitreichenden negativen Auswirkungen auf die Schutzziele von Netz- und Informationssystemen, die kritische Funktionen oder Geschäftsprozesse der ILB unterstützen, oder auf die Fähigkeit des LK-RoW, aufsichtsrechtliche Anforderungen zu erfüllen, bezeichnet. Hierzu zählen auch Datenverluste, die besonders schutzwürdige Daten im Sinne der DSGVO (Art. 9) betreffen. 
Die Reaktionszeit beginnt mit der automatischen Erstellung eines Alarms oder durch eine Meldung seitens des AG. Sie umfasst eine qualifizierte Bewertung des Incidents durch einen MSOC-Analysten sowie die Einleitung geeigneter Maßnahmen, einschließlich der Benachrichtigung des AG innerhalb der ersten Stunde über die im Onboarding definierten Meldewege.
Ergänzung: Üblicherweise gehen wir von 4 Tiers oder Stufen für die Beschreibung von Erfahrung, Kompetenz und Verantwortung von Analysten aus. Sollten Sie intern eine andere Stufung haben, so bitten wir um Darstellung der Zuordnungen ihrer Ebenen zu den Tiers 1-4 unter Beachtung der weiterhin gültigen Reaktionszeit von 1 h für kritische Alarme - P1. Entscheidend und vertraglich bindend ist die Einhaltung der für die Prioritätsstufen des Auftraggebers geforderten Service Level Agreements und Maßnahmen.</t>
  </si>
  <si>
    <t xml:space="preserve">Der Bewerber erklärt, dass er als AN gewährleistet, die Datenspeicherungsanforderungen des AG zu erfüllen, indem die für Detection, Analyse, Nachvollziehbarkeit und forensische Rückverfolgung erforderlichen sicherheitsrelevanten Daten für einen Zeitraum von mindestens 180 Tagen verfügbar und zugreifbar sind. Diese Anforderung bezieht sich auch auf durch den Bewerber selbst betriebene Systeme zur Erbringung des MSOC Service.
</t>
  </si>
  <si>
    <t xml:space="preserve">Der Bewerber erklärt sich damit einverstanden, dass die Anzahl an Incidents pro Monat ebenso unbegrenzt ist wie der Aufwand pro Incident.
</t>
  </si>
  <si>
    <t>Der Bewerber hat eine Betriebshaftpflichtversicherung mit einer angemessenen Deckungssumme für Personen-, Sach- und Vermögensschäden nachzuweisen.
Die Deckungssumme soll in der Regel mindestens 3 Mio. EUR für Sachschäden und mindestens 0,5 Mio. EUR für Personenschäden betragen.
Die Zusicherung der Haftpflichversicherung in der geforderten Höhe muss im Teilnehmerwettbewerb erfolgen. Der Versicherungsnachweis muss spätestens vor der Beauftragung vorliegen.
Der Auftraggeber behält sich vor, im Einzelfall höhere Deckungssummen zu verlangen, sofern dies durch das Risikoprofil der Leistung gerechtfertigt ist.</t>
  </si>
  <si>
    <t>Der Bewerber hat mindestens zwei Referenzen über Leistungen nachzuweisen (bei Bewerbergemeinschaften von mindestens einem Mitglied), die mit der zu vergebenden Leistung hinsichtlich Implementierung und/oder Betrieb eines EDR/XDR-gestützten Security Monitorings bzw. eines System zur Sicherheitsinformations- und Ereignisüberwachung mit Vorfallreaktion mit Managed-SOC-Services und Incident-Response-Unterstützung vergleichbar sind. Die angegebenen Referenzen sollen hinsichtlich Umfang, Komplexität und Leistungsinhalt mit der ausgeschriebenen Leistung vergleichbar sein.
Die Leistungserbringung muss nach dem 01.01.2022 erfolgt sein. Der Auftrag muss nicht abgeschlossen sein, sondern kann zum Zeitpunkt der Antragsabgabe fortdauern. Die Leistung muss für die Anerkennung der zum Zeitpunkt der Antragabgabe bereits seit mindestens 12 Monate erbracht worden sein
Je Referenz sind mindestens anzugeben: Auftraggeber, Leistungsgegenstand, Leistungszeitraum, Leistungsart sowie ein ungefähres Auftragsvolumen.
Der Bewerber soll je Referenz einen fachlichen Ansprechpartner des Auftraggebers benennen. Sofern die Benennung eines Ansprechpartners zum Zeitpunkt der Angebots- bzw. Teilnahmeantragsabgabe nicht möglich ist, ist dieser auf Anforderung des Auftraggebers im weiteren Verfahren nachzureichen. Erfolgt dies trotz Aufforderung nicht, kann der Bewerber vom Verfahren ausgeschlossen werden.
Datenschutzrechtlicher Hinweis: Für die übermittelten Daten zu den Ansprechpartnern werden vertrauliche Behandlung und die Verwendung nur im Rahmen dieser Ausschreibung seitens des Auftraggebers zugesichert. 
Der Auftraggeber behält sich vor, die angegebenen Referenzen zu verifizieren.
Eine Referenz muss als Auftraggeber einen öffentliche Auftraggeber i.S.d. §99 GWB ausweisen.
Nachzuweisen sind mindestens zwei vergleichbare Aufträge. Für den Fall, dass ein Bewerber einzelne Unternehmen als Nachunternehmer einsetzen möchte, wird auf die Möglichkeit der Eignungsleihe und die in § 47 VgV genannten Voraussetzungen hingewiesen. Wenn und soweit sich der Bewerber auf die Eignung eines anderen Unternehmens beruft, ist mit dem Angebot insbesondere eine Verpflichtungserklärung des anderen Unternehmens einzureichen, dass dieses seine Ressourcen und Kapazitäten dem Bewerber im Auftragsfall zur Verfügung stellt. Bei der Eignungsprüfung werden Bewerbergemeinschaften als Ganzes betrachtet. Bewerber sollen die auf der Vergabeplattform hinterlegten Vordrucke verwenden. Der Auftraggeber behält sich vor, Unterlagen im Rahmen des § 56 Abs. 2 VgV nachzufordern. Hierauf besteht kein Rechtsanspruch.</t>
  </si>
  <si>
    <t>Der AN ist als APT-Response Dienstleister zusätzlich zu A17 gemäß BSI zertifiziert. Sofern die Erfüllung dieses Kriteriums über eine Eignungsleihe abgedeckt wird, sind hierfür im Angebot die entsprechenden Nachweise (Zertifikat des Nachunternehmers) und eine Verpflichtungserklärung bei Abgabe der Unterlagen für den Teilnehmerwettbewerb vorzulegen. Aus der Erklärung muss unzweideutig hervorgehen, dass der zertifizierte Dritte sich verpflichtet, dem Auftraggeber im Auftragsfall seine zertifizierte Dienstleistung vollumfänglich zur Verfügung zu stellen. Dabei ist auch hier das Mindestkriterium A23 zu beachten ("Eignungsleihe insgesamt kleiner 50%"). Das Mindestkriterium stellt keine funktionale Anforderung dar, kann nicht durch eine gleichwertige technische Umsetzung wie z.B. über eine Software erfüllt werden und wird keiner Gleichwertigkeitsprüfung unterzogen.</t>
  </si>
  <si>
    <t>Sämtliche im Rahmen der Leistungserbringung verarbeiteten sicherheitsrelevanten Daten sind ausschließlich innerhalb des EWRs, der Schweiz oder Großbritannien zu speichern und zu verarbeiten. Dies gilt auch für sämtliche Unterauftragnehmer und sonstige Dritte, die Zugriff auf diese Daten erhalten.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</si>
</sst>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0.00\ &quot;€&quot;"/>
    <numFmt numFmtId="165" formatCode="0.0"/>
  </numFmts>
  <fonts count="48" x14ac:knownFonts="1">
    <font>
      <sz val="11"/>
      <color theme="1"/>
      <name val="Calibri"/>
      <family val="2"/>
      <scheme val="minor"/>
    </font>
    <font>
      <sz val="10"/>
      <color theme="1"/>
      <name val="Arial"/>
      <family val="2"/>
    </font>
    <font>
      <sz val="11"/>
      <color theme="1"/>
      <name val="Arial"/>
      <family val="2"/>
    </font>
    <font>
      <sz val="11"/>
      <color theme="1"/>
      <name val="Calibri"/>
      <family val="2"/>
      <scheme val="minor"/>
    </font>
    <font>
      <b/>
      <sz val="9"/>
      <color theme="1"/>
      <name val="Arial"/>
      <family val="2"/>
    </font>
    <font>
      <sz val="11"/>
      <color theme="1"/>
      <name val="Arial"/>
      <family val="2"/>
    </font>
    <font>
      <sz val="10"/>
      <name val="Arial"/>
      <family val="2"/>
    </font>
    <font>
      <b/>
      <sz val="11"/>
      <color theme="1"/>
      <name val="Arial"/>
      <family val="2"/>
    </font>
    <font>
      <b/>
      <sz val="11"/>
      <color theme="0"/>
      <name val="Calibri"/>
      <family val="2"/>
      <scheme val="minor"/>
    </font>
    <font>
      <sz val="11"/>
      <color rgb="FFFF0000"/>
      <name val="Calibri"/>
      <family val="2"/>
      <scheme val="minor"/>
    </font>
    <font>
      <b/>
      <sz val="11"/>
      <name val="Calibri"/>
      <family val="2"/>
      <scheme val="minor"/>
    </font>
    <font>
      <b/>
      <sz val="13"/>
      <name val="Calibri"/>
      <family val="2"/>
      <scheme val="minor"/>
    </font>
    <font>
      <sz val="11"/>
      <color rgb="FFC00000"/>
      <name val="Calibri"/>
      <family val="2"/>
      <scheme val="minor"/>
    </font>
    <font>
      <sz val="11"/>
      <name val="Calibri"/>
      <family val="2"/>
      <scheme val="minor"/>
    </font>
    <font>
      <u/>
      <sz val="11"/>
      <color theme="6"/>
      <name val="Calibri"/>
      <family val="2"/>
      <scheme val="minor"/>
    </font>
    <font>
      <b/>
      <sz val="22"/>
      <name val="Calibri Light"/>
      <family val="2"/>
      <scheme val="major"/>
    </font>
    <font>
      <sz val="11"/>
      <color theme="3"/>
      <name val="Calibri"/>
      <family val="2"/>
      <scheme val="minor"/>
    </font>
    <font>
      <sz val="11"/>
      <color rgb="FF0000FF"/>
      <name val="Calibri"/>
      <family val="2"/>
      <scheme val="minor"/>
    </font>
    <font>
      <sz val="11"/>
      <color theme="1" tint="0.34998626667073579"/>
      <name val="Calibri"/>
      <family val="2"/>
      <scheme val="minor"/>
    </font>
    <font>
      <sz val="8"/>
      <name val="Calibri"/>
      <family val="2"/>
      <scheme val="minor"/>
    </font>
    <font>
      <b/>
      <sz val="10"/>
      <color theme="0"/>
      <name val="Arial"/>
      <family val="2"/>
    </font>
    <font>
      <b/>
      <sz val="14"/>
      <color theme="0"/>
      <name val="Arial"/>
      <family val="2"/>
    </font>
    <font>
      <b/>
      <sz val="24"/>
      <color theme="1"/>
      <name val="Arial"/>
      <family val="2"/>
    </font>
    <font>
      <sz val="11"/>
      <name val="Arial"/>
      <family val="2"/>
    </font>
    <font>
      <b/>
      <sz val="12"/>
      <color theme="0"/>
      <name val="Arial"/>
      <family val="2"/>
    </font>
    <font>
      <b/>
      <sz val="11"/>
      <color theme="1"/>
      <name val="Calibri"/>
      <family val="2"/>
      <scheme val="minor"/>
    </font>
    <font>
      <sz val="10"/>
      <color rgb="FFFF0000"/>
      <name val="Arial"/>
      <family val="2"/>
    </font>
    <font>
      <b/>
      <sz val="12"/>
      <color theme="1"/>
      <name val="Arial"/>
      <family val="2"/>
    </font>
    <font>
      <sz val="11"/>
      <color theme="0"/>
      <name val="Arial"/>
      <family val="2"/>
    </font>
    <font>
      <sz val="12"/>
      <color theme="1"/>
      <name val="Arial"/>
      <family val="2"/>
    </font>
    <font>
      <sz val="12"/>
      <name val="Calibri"/>
      <family val="2"/>
    </font>
    <font>
      <b/>
      <sz val="11"/>
      <color theme="1"/>
      <name val="Calibri"/>
      <family val="2"/>
    </font>
    <font>
      <sz val="11"/>
      <color theme="1"/>
      <name val="Calibri"/>
      <family val="2"/>
    </font>
    <font>
      <b/>
      <sz val="9"/>
      <color theme="1"/>
      <name val="Calibri"/>
      <family val="2"/>
    </font>
    <font>
      <sz val="9"/>
      <color theme="1"/>
      <name val="Calibri"/>
      <family val="2"/>
    </font>
    <font>
      <b/>
      <sz val="8"/>
      <color theme="1"/>
      <name val="Calibri"/>
      <family val="2"/>
    </font>
    <font>
      <b/>
      <sz val="12"/>
      <color theme="0"/>
      <name val="Calibri"/>
      <family val="2"/>
    </font>
    <font>
      <sz val="11"/>
      <color theme="0" tint="-0.499984740745262"/>
      <name val="Arial"/>
      <family val="2"/>
    </font>
    <font>
      <sz val="9"/>
      <color rgb="FF000000"/>
      <name val="Arial"/>
      <family val="2"/>
    </font>
    <font>
      <sz val="9"/>
      <color theme="1"/>
      <name val="Arial"/>
      <family val="2"/>
    </font>
    <font>
      <sz val="9"/>
      <name val="Arial"/>
      <family val="2"/>
    </font>
    <font>
      <sz val="9"/>
      <color theme="1"/>
      <name val="Calibri"/>
      <family val="2"/>
      <scheme val="minor"/>
    </font>
    <font>
      <u/>
      <sz val="9"/>
      <color theme="1"/>
      <name val="Arial"/>
      <family val="2"/>
    </font>
    <font>
      <b/>
      <u/>
      <sz val="11"/>
      <color theme="1"/>
      <name val="Arial"/>
      <family val="2"/>
    </font>
    <font>
      <b/>
      <u/>
      <sz val="12"/>
      <color theme="1"/>
      <name val="Arial"/>
      <family val="2"/>
    </font>
    <font>
      <sz val="20"/>
      <color theme="1"/>
      <name val="Calibri"/>
      <family val="2"/>
      <scheme val="minor"/>
    </font>
    <font>
      <sz val="20"/>
      <color theme="1"/>
      <name val="Arial"/>
      <family val="2"/>
    </font>
    <font>
      <b/>
      <u/>
      <sz val="20"/>
      <color theme="1"/>
      <name val="Arial"/>
      <family val="2"/>
    </font>
  </fonts>
  <fills count="18">
    <fill>
      <patternFill patternType="none"/>
    </fill>
    <fill>
      <patternFill patternType="gray125"/>
    </fill>
    <fill>
      <patternFill patternType="solid">
        <fgColor theme="0" tint="-4.9989318521683403E-2"/>
        <bgColor indexed="64"/>
      </patternFill>
    </fill>
    <fill>
      <patternFill patternType="solid">
        <fgColor rgb="FFFFC7CE"/>
      </patternFill>
    </fill>
    <fill>
      <patternFill patternType="solid">
        <fgColor theme="7"/>
      </patternFill>
    </fill>
    <fill>
      <patternFill patternType="solid">
        <fgColor theme="9"/>
      </patternFill>
    </fill>
    <fill>
      <patternFill patternType="solid">
        <fgColor theme="4"/>
        <bgColor indexed="64"/>
      </patternFill>
    </fill>
    <fill>
      <patternFill patternType="solid">
        <fgColor rgb="FFE6E6E6"/>
        <bgColor indexed="64"/>
      </patternFill>
    </fill>
    <fill>
      <patternFill patternType="solid">
        <fgColor theme="7"/>
        <bgColor indexed="64"/>
      </patternFill>
    </fill>
    <fill>
      <patternFill patternType="solid">
        <fgColor theme="6"/>
        <bgColor indexed="64"/>
      </patternFill>
    </fill>
    <fill>
      <patternFill patternType="solid">
        <fgColor rgb="FF0E78C5"/>
        <bgColor indexed="64"/>
      </patternFill>
    </fill>
    <fill>
      <patternFill patternType="solid">
        <fgColor rgb="FFDFEBF6"/>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rgb="FF002060"/>
        <bgColor indexed="64"/>
      </patternFill>
    </fill>
    <fill>
      <patternFill patternType="solid">
        <fgColor theme="5" tint="0.59999389629810485"/>
        <bgColor indexed="64"/>
      </patternFill>
    </fill>
    <fill>
      <patternFill patternType="solid">
        <fgColor rgb="FF5B9BD5"/>
        <bgColor indexed="64"/>
      </patternFill>
    </fill>
    <fill>
      <patternFill patternType="solid">
        <fgColor rgb="FFB6D2EC"/>
        <bgColor indexed="64"/>
      </patternFill>
    </fill>
  </fills>
  <borders count="2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ck">
        <color rgb="FF7F7F7F"/>
      </bottom>
      <diagonal/>
    </border>
    <border>
      <left/>
      <right/>
      <top style="thick">
        <color rgb="FF4D4D4D"/>
      </top>
      <bottom style="thick">
        <color rgb="FF4D4D4D"/>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bottom/>
      <diagonal/>
    </border>
  </borders>
  <cellStyleXfs count="49">
    <xf numFmtId="0" fontId="0" fillId="0" borderId="0"/>
    <xf numFmtId="0" fontId="6" fillId="0" borderId="0"/>
    <xf numFmtId="0" fontId="6" fillId="0" borderId="0"/>
    <xf numFmtId="0" fontId="3" fillId="0" borderId="0"/>
    <xf numFmtId="0" fontId="3" fillId="0" borderId="0"/>
    <xf numFmtId="0" fontId="6" fillId="0" borderId="0"/>
    <xf numFmtId="0" fontId="3" fillId="0" borderId="0"/>
    <xf numFmtId="0" fontId="3" fillId="0" borderId="0"/>
    <xf numFmtId="0" fontId="6" fillId="0" borderId="0"/>
    <xf numFmtId="0" fontId="3" fillId="0" borderId="0"/>
    <xf numFmtId="9" fontId="6" fillId="0" borderId="0" applyFont="0" applyFill="0" applyBorder="0" applyAlignment="0" applyProtection="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9" borderId="0" applyNumberFormat="0" applyAlignment="0" applyProtection="0">
      <alignment vertical="center"/>
    </xf>
    <xf numFmtId="0" fontId="11" fillId="0" borderId="0" applyNumberFormat="0" applyAlignment="0" applyProtection="0"/>
    <xf numFmtId="0" fontId="10" fillId="0" borderId="12" applyNumberFormat="0" applyAlignment="0" applyProtection="0"/>
    <xf numFmtId="0" fontId="8" fillId="6" borderId="0" applyNumberFormat="0" applyAlignment="0" applyProtection="0">
      <alignment vertical="center"/>
    </xf>
    <xf numFmtId="0" fontId="17" fillId="0" borderId="0" applyNumberFormat="0" applyAlignment="0" applyProtection="0">
      <alignment vertical="center"/>
    </xf>
    <xf numFmtId="0" fontId="3" fillId="8" borderId="0" applyNumberFormat="0" applyAlignment="0" applyProtection="0">
      <alignment vertical="center"/>
    </xf>
    <xf numFmtId="0" fontId="12" fillId="3" borderId="0" applyNumberFormat="0" applyBorder="0" applyAlignment="0" applyProtection="0"/>
    <xf numFmtId="0" fontId="15" fillId="0" borderId="0" applyNumberFormat="0" applyAlignment="0" applyProtection="0"/>
    <xf numFmtId="0" fontId="10" fillId="7" borderId="0" applyNumberFormat="0" applyAlignment="0" applyProtection="0">
      <alignment vertical="center"/>
    </xf>
    <xf numFmtId="0" fontId="10" fillId="0" borderId="13" applyNumberFormat="0" applyAlignment="0" applyProtection="0"/>
    <xf numFmtId="0" fontId="13" fillId="0" borderId="0" applyNumberFormat="0" applyAlignment="0" applyProtection="0">
      <alignment vertical="center"/>
    </xf>
    <xf numFmtId="0" fontId="14" fillId="0" borderId="0" applyNumberFormat="0" applyAlignment="0" applyProtection="0">
      <alignment vertical="center"/>
    </xf>
    <xf numFmtId="0" fontId="9" fillId="0" borderId="0" applyNumberFormat="0" applyAlignment="0" applyProtection="0">
      <alignment vertical="center"/>
    </xf>
    <xf numFmtId="0" fontId="18" fillId="0" borderId="0" applyNumberFormat="0" applyAlignment="0" applyProtection="0">
      <alignment vertical="center"/>
    </xf>
    <xf numFmtId="0" fontId="13" fillId="4" borderId="0" applyNumberFormat="0" applyBorder="0" applyAlignment="0" applyProtection="0"/>
    <xf numFmtId="0" fontId="13" fillId="5" borderId="0" applyNumberFormat="0" applyBorder="0" applyAlignment="0" applyProtection="0"/>
    <xf numFmtId="9" fontId="3" fillId="0" borderId="0" applyFont="0" applyFill="0" applyBorder="0" applyAlignment="0" applyProtection="0"/>
  </cellStyleXfs>
  <cellXfs count="87">
    <xf numFmtId="0" fontId="0" fillId="0" borderId="0" xfId="0"/>
    <xf numFmtId="0" fontId="4" fillId="0" borderId="0" xfId="0" applyFont="1"/>
    <xf numFmtId="0" fontId="5" fillId="0" borderId="0" xfId="0" applyFont="1"/>
    <xf numFmtId="0" fontId="7" fillId="0" borderId="0" xfId="0" applyFont="1"/>
    <xf numFmtId="0" fontId="7" fillId="0" borderId="7" xfId="0" applyFont="1" applyBorder="1" applyAlignment="1">
      <alignment vertical="center"/>
    </xf>
    <xf numFmtId="0" fontId="4" fillId="12" borderId="2" xfId="0" applyFont="1" applyFill="1" applyBorder="1"/>
    <xf numFmtId="0" fontId="2" fillId="0" borderId="0" xfId="0" applyFont="1"/>
    <xf numFmtId="0" fontId="2" fillId="0" borderId="8" xfId="0" applyFont="1" applyBorder="1" applyAlignment="1">
      <alignment horizontal="center" vertical="center"/>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0" xfId="0" applyFont="1"/>
    <xf numFmtId="14" fontId="7" fillId="11" borderId="2" xfId="0" applyNumberFormat="1" applyFont="1" applyFill="1" applyBorder="1" applyAlignment="1">
      <alignment horizontal="left" vertical="top" wrapText="1"/>
    </xf>
    <xf numFmtId="0" fontId="20" fillId="10" borderId="2" xfId="0" applyFont="1" applyFill="1" applyBorder="1" applyAlignment="1">
      <alignment horizontal="center" vertical="center" wrapText="1"/>
    </xf>
    <xf numFmtId="9" fontId="7" fillId="0" borderId="0" xfId="48" applyFont="1"/>
    <xf numFmtId="0" fontId="7" fillId="11" borderId="2" xfId="0" applyFont="1" applyFill="1" applyBorder="1" applyAlignment="1">
      <alignment horizontal="left" vertical="top" wrapText="1"/>
    </xf>
    <xf numFmtId="0" fontId="4" fillId="12" borderId="2" xfId="0" applyFont="1" applyFill="1" applyBorder="1" applyAlignment="1">
      <alignment wrapText="1"/>
    </xf>
    <xf numFmtId="0" fontId="23" fillId="11" borderId="2" xfId="0" applyFont="1" applyFill="1" applyBorder="1" applyAlignment="1">
      <alignment horizontal="left" vertical="top" wrapText="1"/>
    </xf>
    <xf numFmtId="0" fontId="0" fillId="0" borderId="0" xfId="0" applyAlignment="1">
      <alignment horizontal="left" vertical="top"/>
    </xf>
    <xf numFmtId="0" fontId="0" fillId="0" borderId="1" xfId="0" applyBorder="1" applyAlignment="1">
      <alignment horizontal="left" vertical="top"/>
    </xf>
    <xf numFmtId="0" fontId="25" fillId="2" borderId="2" xfId="0" applyFont="1" applyFill="1" applyBorder="1" applyAlignment="1">
      <alignment horizontal="left" vertical="top"/>
    </xf>
    <xf numFmtId="0" fontId="25" fillId="2" borderId="10" xfId="0" applyFont="1" applyFill="1" applyBorder="1" applyAlignment="1">
      <alignment horizontal="left" vertical="top" wrapText="1"/>
    </xf>
    <xf numFmtId="0" fontId="25" fillId="2" borderId="2" xfId="0" applyFont="1" applyFill="1" applyBorder="1" applyAlignment="1">
      <alignment horizontal="left" vertical="top" wrapText="1"/>
    </xf>
    <xf numFmtId="164" fontId="26" fillId="15" borderId="10" xfId="8" applyNumberFormat="1" applyFont="1" applyFill="1" applyBorder="1" applyAlignment="1" applyProtection="1">
      <alignment horizontal="left" vertical="top"/>
      <protection locked="0"/>
    </xf>
    <xf numFmtId="164" fontId="26" fillId="15" borderId="2" xfId="8" applyNumberFormat="1" applyFont="1" applyFill="1" applyBorder="1" applyAlignment="1" applyProtection="1">
      <alignment horizontal="left" vertical="top"/>
      <protection locked="0"/>
    </xf>
    <xf numFmtId="0" fontId="25" fillId="0" borderId="0" xfId="0" applyFont="1" applyAlignment="1">
      <alignment horizontal="left" vertical="top"/>
    </xf>
    <xf numFmtId="0" fontId="0" fillId="0" borderId="0" xfId="0" quotePrefix="1" applyAlignment="1">
      <alignment horizontal="left" vertical="top"/>
    </xf>
    <xf numFmtId="0" fontId="9" fillId="0" borderId="0" xfId="0" applyFont="1" applyAlignment="1">
      <alignment horizontal="left" vertical="top"/>
    </xf>
    <xf numFmtId="9" fontId="2" fillId="0" borderId="0" xfId="0" applyNumberFormat="1" applyFont="1"/>
    <xf numFmtId="0" fontId="2" fillId="0" borderId="0" xfId="0" applyFont="1" applyAlignment="1">
      <alignment horizontal="center" vertical="center"/>
    </xf>
    <xf numFmtId="2" fontId="2" fillId="0" borderId="0" xfId="0" applyNumberFormat="1" applyFont="1"/>
    <xf numFmtId="0" fontId="2" fillId="0" borderId="16" xfId="0" applyFont="1" applyBorder="1"/>
    <xf numFmtId="0" fontId="2" fillId="0" borderId="2" xfId="0" applyFont="1" applyBorder="1"/>
    <xf numFmtId="0" fontId="2" fillId="0" borderId="2" xfId="0" applyFont="1" applyBorder="1" applyAlignment="1">
      <alignment horizontal="center" vertical="center"/>
    </xf>
    <xf numFmtId="0" fontId="28" fillId="14" borderId="10" xfId="0" applyFont="1" applyFill="1" applyBorder="1" applyAlignment="1">
      <alignment horizontal="center" vertical="center"/>
    </xf>
    <xf numFmtId="9" fontId="2" fillId="0" borderId="2" xfId="48" applyFont="1" applyBorder="1"/>
    <xf numFmtId="0" fontId="2" fillId="0" borderId="5" xfId="0" applyFont="1" applyBorder="1"/>
    <xf numFmtId="0" fontId="7" fillId="0" borderId="17" xfId="0" applyFont="1" applyBorder="1"/>
    <xf numFmtId="0" fontId="7" fillId="0" borderId="15" xfId="0" applyFont="1" applyBorder="1"/>
    <xf numFmtId="9" fontId="7" fillId="0" borderId="15" xfId="48" applyFont="1" applyBorder="1"/>
    <xf numFmtId="0" fontId="7" fillId="0" borderId="7" xfId="0" applyFont="1" applyBorder="1"/>
    <xf numFmtId="0" fontId="7" fillId="0" borderId="8" xfId="0" applyFont="1" applyBorder="1"/>
    <xf numFmtId="0" fontId="27" fillId="12" borderId="18" xfId="0" applyFont="1" applyFill="1" applyBorder="1"/>
    <xf numFmtId="0" fontId="7" fillId="0" borderId="19" xfId="0" applyFont="1" applyBorder="1"/>
    <xf numFmtId="165" fontId="27" fillId="12" borderId="20" xfId="0" applyNumberFormat="1" applyFont="1" applyFill="1" applyBorder="1"/>
    <xf numFmtId="0" fontId="7" fillId="0" borderId="0" xfId="0" applyFont="1" applyAlignment="1">
      <alignment vertical="top"/>
    </xf>
    <xf numFmtId="0" fontId="31" fillId="0" borderId="0" xfId="0" applyFont="1"/>
    <xf numFmtId="0" fontId="32" fillId="0" borderId="0" xfId="0" applyFont="1"/>
    <xf numFmtId="0" fontId="34" fillId="0" borderId="0" xfId="0" applyFont="1"/>
    <xf numFmtId="0" fontId="33" fillId="16" borderId="2" xfId="0" applyFont="1" applyFill="1" applyBorder="1"/>
    <xf numFmtId="0" fontId="35" fillId="16" borderId="2" xfId="0" applyFont="1" applyFill="1" applyBorder="1"/>
    <xf numFmtId="0" fontId="34" fillId="16" borderId="2" xfId="0" applyFont="1" applyFill="1" applyBorder="1"/>
    <xf numFmtId="0" fontId="34" fillId="0" borderId="5" xfId="0" applyFont="1" applyBorder="1" applyAlignment="1">
      <alignment vertical="center"/>
    </xf>
    <xf numFmtId="0" fontId="32" fillId="0" borderId="2" xfId="0" applyFont="1" applyBorder="1" applyAlignment="1">
      <alignment horizontal="left" vertical="center" wrapText="1"/>
    </xf>
    <xf numFmtId="0" fontId="32" fillId="17" borderId="2" xfId="0" applyFont="1" applyFill="1" applyBorder="1" applyProtection="1">
      <protection locked="0"/>
    </xf>
    <xf numFmtId="9" fontId="37" fillId="0" borderId="2" xfId="10" applyFont="1" applyBorder="1"/>
    <xf numFmtId="9" fontId="7" fillId="0" borderId="21" xfId="48" applyFont="1" applyBorder="1"/>
    <xf numFmtId="0" fontId="0" fillId="0" borderId="0" xfId="0" applyAlignment="1">
      <alignment horizontal="center"/>
    </xf>
    <xf numFmtId="49" fontId="29" fillId="0" borderId="0" xfId="8" applyNumberFormat="1" applyFont="1" applyAlignment="1">
      <alignment horizontal="left" vertical="top" wrapText="1"/>
    </xf>
    <xf numFmtId="0" fontId="38" fillId="13" borderId="10" xfId="0" applyFont="1" applyFill="1" applyBorder="1" applyAlignment="1">
      <alignment horizontal="justify" vertical="top" wrapText="1"/>
    </xf>
    <xf numFmtId="0" fontId="39" fillId="13" borderId="10" xfId="0" applyFont="1" applyFill="1" applyBorder="1" applyAlignment="1">
      <alignment horizontal="justify" vertical="top" wrapText="1"/>
    </xf>
    <xf numFmtId="0" fontId="40" fillId="13" borderId="10" xfId="0" applyFont="1" applyFill="1" applyBorder="1" applyAlignment="1">
      <alignment horizontal="justify" vertical="top" wrapText="1"/>
    </xf>
    <xf numFmtId="0" fontId="39" fillId="13" borderId="10" xfId="0" applyFont="1" applyFill="1" applyBorder="1" applyAlignment="1">
      <alignment horizontal="left" vertical="top" wrapText="1"/>
    </xf>
    <xf numFmtId="0" fontId="40" fillId="13" borderId="10" xfId="0" applyFont="1" applyFill="1" applyBorder="1" applyAlignment="1">
      <alignment horizontal="left" vertical="top" wrapText="1"/>
    </xf>
    <xf numFmtId="0" fontId="39" fillId="13" borderId="2" xfId="0" applyFont="1" applyFill="1" applyBorder="1" applyAlignment="1">
      <alignment horizontal="left" vertical="top" wrapText="1"/>
    </xf>
    <xf numFmtId="0" fontId="41" fillId="0" borderId="2" xfId="0" applyFont="1" applyBorder="1" applyAlignment="1">
      <alignment horizontal="left" vertical="top"/>
    </xf>
    <xf numFmtId="0" fontId="21" fillId="14" borderId="2" xfId="0" applyFont="1" applyFill="1" applyBorder="1" applyAlignment="1">
      <alignment horizontal="center" vertical="center" wrapText="1"/>
    </xf>
    <xf numFmtId="0" fontId="22" fillId="0" borderId="0" xfId="0" applyFont="1" applyAlignment="1">
      <alignment horizontal="center" vertical="top" wrapText="1"/>
    </xf>
    <xf numFmtId="0" fontId="45" fillId="0" borderId="0" xfId="0" applyFont="1" applyAlignment="1">
      <alignment horizontal="center" wrapText="1"/>
    </xf>
    <xf numFmtId="0" fontId="2" fillId="0" borderId="0" xfId="0" applyFont="1" applyAlignment="1">
      <alignment horizontal="left" vertical="top" wrapText="1"/>
    </xf>
    <xf numFmtId="49" fontId="24" fillId="14" borderId="22" xfId="8" applyNumberFormat="1" applyFont="1" applyFill="1" applyBorder="1" applyAlignment="1">
      <alignment horizontal="left" vertical="top" wrapText="1"/>
    </xf>
    <xf numFmtId="49" fontId="24" fillId="14" borderId="0" xfId="8" applyNumberFormat="1" applyFont="1" applyFill="1" applyAlignment="1">
      <alignment horizontal="left" vertical="top" wrapText="1"/>
    </xf>
    <xf numFmtId="49" fontId="29" fillId="0" borderId="0" xfId="8" applyNumberFormat="1" applyFont="1" applyAlignment="1">
      <alignment horizontal="left" vertical="top" wrapText="1"/>
    </xf>
    <xf numFmtId="49" fontId="24" fillId="14" borderId="22" xfId="8" applyNumberFormat="1" applyFont="1" applyFill="1" applyBorder="1" applyAlignment="1">
      <alignment horizontal="center" vertical="center" wrapText="1"/>
    </xf>
    <xf numFmtId="49" fontId="24" fillId="14" borderId="0" xfId="8" applyNumberFormat="1" applyFont="1" applyFill="1" applyAlignment="1">
      <alignment horizontal="center" vertical="center" wrapText="1"/>
    </xf>
    <xf numFmtId="0" fontId="7" fillId="0" borderId="0" xfId="0" applyFont="1" applyAlignment="1">
      <alignment horizontal="left" vertical="top" wrapText="1"/>
    </xf>
    <xf numFmtId="49" fontId="24" fillId="10" borderId="3" xfId="8" applyNumberFormat="1" applyFont="1" applyFill="1" applyBorder="1" applyAlignment="1">
      <alignment horizontal="center" vertical="center" wrapText="1"/>
    </xf>
    <xf numFmtId="49" fontId="24" fillId="10" borderId="4" xfId="8" applyNumberFormat="1" applyFont="1" applyFill="1" applyBorder="1" applyAlignment="1">
      <alignment horizontal="center" vertical="center" wrapText="1"/>
    </xf>
    <xf numFmtId="49" fontId="24" fillId="10" borderId="6" xfId="8" applyNumberFormat="1" applyFont="1" applyFill="1" applyBorder="1" applyAlignment="1">
      <alignment horizontal="center" vertical="center" wrapText="1"/>
    </xf>
    <xf numFmtId="0" fontId="0" fillId="13" borderId="10" xfId="0" applyFill="1" applyBorder="1" applyAlignment="1">
      <alignment horizontal="left" vertical="top" wrapText="1"/>
    </xf>
    <xf numFmtId="0" fontId="0" fillId="13" borderId="11" xfId="0" applyFill="1" applyBorder="1" applyAlignment="1">
      <alignment horizontal="left" vertical="top" wrapText="1"/>
    </xf>
    <xf numFmtId="0" fontId="0" fillId="13" borderId="14" xfId="0" applyFill="1" applyBorder="1" applyAlignment="1">
      <alignment horizontal="left" vertical="top" wrapText="1"/>
    </xf>
    <xf numFmtId="49" fontId="30" fillId="0" borderId="2" xfId="8" applyNumberFormat="1" applyFont="1" applyBorder="1" applyAlignment="1">
      <alignment horizontal="center" vertical="center" wrapText="1"/>
    </xf>
    <xf numFmtId="0" fontId="33" fillId="0" borderId="1" xfId="0" applyFont="1" applyBorder="1"/>
    <xf numFmtId="0" fontId="32" fillId="0" borderId="1" xfId="0" applyFont="1" applyBorder="1"/>
    <xf numFmtId="49" fontId="36" fillId="14" borderId="10" xfId="8" applyNumberFormat="1" applyFont="1" applyFill="1" applyBorder="1" applyAlignment="1">
      <alignment horizontal="center" vertical="center" wrapText="1"/>
    </xf>
    <xf numFmtId="49" fontId="36" fillId="14" borderId="11" xfId="8" applyNumberFormat="1" applyFont="1" applyFill="1" applyBorder="1" applyAlignment="1">
      <alignment horizontal="center" vertical="center" wrapText="1"/>
    </xf>
    <xf numFmtId="49" fontId="36" fillId="14" borderId="14" xfId="8" applyNumberFormat="1" applyFont="1" applyFill="1" applyBorder="1" applyAlignment="1">
      <alignment horizontal="center" vertical="center" wrapText="1"/>
    </xf>
  </cellXfs>
  <cellStyles count="49">
    <cellStyle name="Akzent4 2" xfId="46" xr:uid="{00000000-0005-0000-0000-000000000000}"/>
    <cellStyle name="Akzent6 2" xfId="47" xr:uid="{00000000-0005-0000-0000-000001000000}"/>
    <cellStyle name="Calculation" xfId="42" xr:uid="{00000000-0005-0000-0000-000002000000}"/>
    <cellStyle name="Ergebnis 2" xfId="41" xr:uid="{00000000-0005-0000-0000-000003000000}"/>
    <cellStyle name="Link" xfId="43" xr:uid="{00000000-0005-0000-0000-000004000000}"/>
    <cellStyle name="Notes" xfId="45" xr:uid="{00000000-0005-0000-0000-000005000000}"/>
    <cellStyle name="Output" xfId="32" xr:uid="{00000000-0005-0000-0000-000006000000}"/>
    <cellStyle name="Prozent" xfId="48" builtinId="5"/>
    <cellStyle name="Prozent 2" xfId="10" xr:uid="{00000000-0005-0000-0000-000008000000}"/>
    <cellStyle name="Raw Data" xfId="36" xr:uid="{00000000-0005-0000-0000-000009000000}"/>
    <cellStyle name="Schlecht 2" xfId="38" xr:uid="{00000000-0005-0000-0000-00000A000000}"/>
    <cellStyle name="Standard" xfId="0" builtinId="0"/>
    <cellStyle name="Standard 2" xfId="5" xr:uid="{00000000-0005-0000-0000-00000C000000}"/>
    <cellStyle name="Standard 2 2" xfId="1" xr:uid="{00000000-0005-0000-0000-00000D000000}"/>
    <cellStyle name="Standard 3" xfId="6" xr:uid="{00000000-0005-0000-0000-00000E000000}"/>
    <cellStyle name="Standard 3 2" xfId="7" xr:uid="{00000000-0005-0000-0000-00000F000000}"/>
    <cellStyle name="Standard 3 2 2" xfId="9" xr:uid="{00000000-0005-0000-0000-000010000000}"/>
    <cellStyle name="Standard 3 2 2 2" xfId="23" xr:uid="{00000000-0005-0000-0000-000011000000}"/>
    <cellStyle name="Standard 3 2 2 3" xfId="14" xr:uid="{00000000-0005-0000-0000-000012000000}"/>
    <cellStyle name="Standard 3 2 2 3 2" xfId="27" xr:uid="{00000000-0005-0000-0000-000013000000}"/>
    <cellStyle name="Standard 3 2 3" xfId="12" xr:uid="{00000000-0005-0000-0000-000014000000}"/>
    <cellStyle name="Standard 3 2 3 2" xfId="15" xr:uid="{00000000-0005-0000-0000-000015000000}"/>
    <cellStyle name="Standard 3 2 3 2 2" xfId="28" xr:uid="{00000000-0005-0000-0000-000016000000}"/>
    <cellStyle name="Standard 3 2 3 3" xfId="25" xr:uid="{00000000-0005-0000-0000-000017000000}"/>
    <cellStyle name="Standard 3 2 4" xfId="20" xr:uid="{00000000-0005-0000-0000-000018000000}"/>
    <cellStyle name="Standard 3 2 5" xfId="17" xr:uid="{00000000-0005-0000-0000-000019000000}"/>
    <cellStyle name="Standard 3 2 5 2" xfId="30" xr:uid="{00000000-0005-0000-0000-00001A000000}"/>
    <cellStyle name="Standard 3 3" xfId="8" xr:uid="{00000000-0005-0000-0000-00001B000000}"/>
    <cellStyle name="Standard 3 3 2" xfId="21" xr:uid="{00000000-0005-0000-0000-00001C000000}"/>
    <cellStyle name="Standard 3 4" xfId="3" xr:uid="{00000000-0005-0000-0000-00001D000000}"/>
    <cellStyle name="Standard 3 4 2" xfId="22" xr:uid="{00000000-0005-0000-0000-00001E000000}"/>
    <cellStyle name="Standard 3 4 3" xfId="18" xr:uid="{00000000-0005-0000-0000-00001F000000}"/>
    <cellStyle name="Standard 3 4 3 2" xfId="31" xr:uid="{00000000-0005-0000-0000-000020000000}"/>
    <cellStyle name="Standard 3 4 4" xfId="13" xr:uid="{00000000-0005-0000-0000-000021000000}"/>
    <cellStyle name="Standard 3 4 4 2" xfId="26" xr:uid="{00000000-0005-0000-0000-000022000000}"/>
    <cellStyle name="Standard 3 5" xfId="11" xr:uid="{00000000-0005-0000-0000-000023000000}"/>
    <cellStyle name="Standard 3 6" xfId="19" xr:uid="{00000000-0005-0000-0000-000024000000}"/>
    <cellStyle name="Standard 4" xfId="4" xr:uid="{00000000-0005-0000-0000-000025000000}"/>
    <cellStyle name="Standard 4 2" xfId="24" xr:uid="{00000000-0005-0000-0000-000026000000}"/>
    <cellStyle name="Standard 5" xfId="16" xr:uid="{00000000-0005-0000-0000-000027000000}"/>
    <cellStyle name="Standard 5 2" xfId="29" xr:uid="{00000000-0005-0000-0000-000028000000}"/>
    <cellStyle name="Standard 6" xfId="2" xr:uid="{00000000-0005-0000-0000-000029000000}"/>
    <cellStyle name="Überschrift 1 2" xfId="33" xr:uid="{00000000-0005-0000-0000-00002A000000}"/>
    <cellStyle name="Überschrift 2 2" xfId="34" xr:uid="{00000000-0005-0000-0000-00002B000000}"/>
    <cellStyle name="Überschrift 3 2" xfId="35" xr:uid="{00000000-0005-0000-0000-00002C000000}"/>
    <cellStyle name="Überschrift 4 2" xfId="40" xr:uid="{00000000-0005-0000-0000-00002D000000}"/>
    <cellStyle name="Überschrift 5" xfId="39" xr:uid="{00000000-0005-0000-0000-00002E000000}"/>
    <cellStyle name="Variables" xfId="37" xr:uid="{00000000-0005-0000-0000-00002F000000}"/>
    <cellStyle name="Warning" xfId="44" xr:uid="{00000000-0005-0000-0000-000030000000}"/>
  </cellStyles>
  <dxfs count="18">
    <dxf>
      <fill>
        <patternFill>
          <bgColor rgb="FFE6E6E6"/>
        </patternFill>
      </fill>
    </dxf>
    <dxf>
      <font>
        <b/>
        <i val="0"/>
      </font>
    </dxf>
    <dxf>
      <font>
        <b/>
        <i val="0"/>
        <color theme="0"/>
      </font>
      <fill>
        <patternFill>
          <bgColor theme="4"/>
        </patternFill>
      </fill>
      <border diagonalUp="0" diagonalDown="0">
        <left/>
        <right/>
        <top/>
        <bottom style="thick">
          <color auto="1"/>
        </bottom>
        <vertical/>
        <horizontal/>
      </border>
    </dxf>
    <dxf>
      <font>
        <b/>
        <i val="0"/>
      </font>
    </dxf>
    <dxf>
      <font>
        <b/>
        <i val="0"/>
        <color auto="1"/>
      </font>
      <fill>
        <patternFill>
          <bgColor rgb="FFE6E6E6"/>
        </patternFill>
      </fill>
      <border diagonalUp="0" diagonalDown="0">
        <left/>
        <right/>
        <top/>
        <bottom/>
        <vertical/>
        <horizontal/>
      </border>
    </dxf>
    <dxf>
      <border diagonalUp="0" diagonalDown="0">
        <left/>
        <right/>
        <top/>
        <bottom/>
        <vertical/>
        <horizontal style="thin">
          <color rgb="FF7F7F7F"/>
        </horizontal>
      </border>
    </dxf>
    <dxf>
      <font>
        <b/>
        <i val="0"/>
      </font>
    </dxf>
    <dxf>
      <font>
        <b/>
        <i val="0"/>
        <color auto="1"/>
      </font>
      <fill>
        <patternFill>
          <bgColor rgb="FFE6E6E6"/>
        </patternFill>
      </fill>
      <border diagonalUp="0" diagonalDown="0">
        <left/>
        <right/>
        <top/>
        <bottom/>
        <vertical/>
        <horizontal/>
      </border>
    </dxf>
    <dxf>
      <font>
        <b/>
        <i val="0"/>
      </font>
    </dxf>
    <dxf>
      <font>
        <b/>
        <i val="0"/>
        <color theme="0"/>
      </font>
      <fill>
        <patternFill>
          <bgColor theme="4"/>
        </patternFill>
      </fill>
      <border diagonalUp="0" diagonalDown="0">
        <left/>
        <right/>
        <top/>
        <bottom/>
        <vertical/>
        <horizontal/>
      </border>
    </dxf>
    <dxf>
      <border diagonalUp="0" diagonalDown="0">
        <left/>
        <right/>
        <top/>
        <bottom/>
        <vertical/>
        <horizontal style="thin">
          <color rgb="FF7F7F7F"/>
        </horizontal>
      </border>
    </dxf>
    <dxf>
      <font>
        <b/>
        <i val="0"/>
      </font>
    </dxf>
    <dxf>
      <font>
        <b/>
        <i val="0"/>
        <color theme="0"/>
      </font>
      <fill>
        <patternFill>
          <bgColor theme="4"/>
        </patternFill>
      </fill>
      <border diagonalUp="0" diagonalDown="0">
        <left/>
        <right/>
        <top/>
        <bottom/>
        <vertical/>
        <horizontal/>
      </border>
    </dxf>
    <dxf>
      <font>
        <b/>
        <i val="0"/>
      </font>
    </dxf>
    <dxf>
      <font>
        <b/>
        <i val="0"/>
      </font>
      <border diagonalUp="0" diagonalDown="0">
        <left/>
        <right/>
        <top/>
        <bottom style="thick">
          <color rgb="FF7F7F7F"/>
        </bottom>
        <vertical/>
        <horizontal/>
      </border>
    </dxf>
    <dxf>
      <font>
        <b/>
        <i val="0"/>
      </font>
    </dxf>
    <dxf>
      <font>
        <b/>
        <i val="0"/>
      </font>
      <border diagonalUp="0" diagonalDown="0">
        <left/>
        <right/>
        <top/>
        <bottom style="thick">
          <color rgb="FF7F7F7F"/>
        </bottom>
        <vertical/>
        <horizontal/>
      </border>
    </dxf>
    <dxf>
      <border diagonalUp="0" diagonalDown="0">
        <left/>
        <right/>
        <top/>
        <bottom/>
        <vertical/>
        <horizontal style="thin">
          <color rgb="FF7F7F7F"/>
        </horizontal>
      </border>
    </dxf>
  </dxfs>
  <tableStyles count="7" defaultTableStyle="TableStyleMedium2" defaultPivotStyle="PivotStyleLight16">
    <tableStyle name="Firm Table 1" pivot="0" count="3" xr9:uid="{00000000-0011-0000-FFFF-FFFF00000000}">
      <tableStyleElement type="wholeTable" dxfId="17"/>
      <tableStyleElement type="headerRow" dxfId="16"/>
      <tableStyleElement type="firstColumn" dxfId="15"/>
    </tableStyle>
    <tableStyle name="Firm Table 2" pivot="0" count="2" xr9:uid="{00000000-0011-0000-FFFF-FFFF01000000}">
      <tableStyleElement type="headerRow" dxfId="14"/>
      <tableStyleElement type="firstColumn" dxfId="13"/>
    </tableStyle>
    <tableStyle name="Firm Table 3" pivot="0" count="2" xr9:uid="{00000000-0011-0000-FFFF-FFFF02000000}">
      <tableStyleElement type="headerRow" dxfId="12"/>
      <tableStyleElement type="firstColumn" dxfId="11"/>
    </tableStyle>
    <tableStyle name="Firm Table 4" pivot="0" count="3" xr9:uid="{00000000-0011-0000-FFFF-FFFF03000000}">
      <tableStyleElement type="wholeTable" dxfId="10"/>
      <tableStyleElement type="headerRow" dxfId="9"/>
      <tableStyleElement type="firstColumn" dxfId="8"/>
    </tableStyle>
    <tableStyle name="Firm Table 5" pivot="0" count="2" xr9:uid="{00000000-0011-0000-FFFF-FFFF04000000}">
      <tableStyleElement type="headerRow" dxfId="7"/>
      <tableStyleElement type="firstColumn" dxfId="6"/>
    </tableStyle>
    <tableStyle name="Firm Table 6" pivot="0" count="3" xr9:uid="{00000000-0011-0000-FFFF-FFFF05000000}">
      <tableStyleElement type="wholeTable" dxfId="5"/>
      <tableStyleElement type="headerRow" dxfId="4"/>
      <tableStyleElement type="firstColumn" dxfId="3"/>
    </tableStyle>
    <tableStyle name="Firm Table 7" pivot="0" count="3" xr9:uid="{00000000-0011-0000-FFFF-FFFF06000000}">
      <tableStyleElement type="headerRow" dxfId="2"/>
      <tableStyleElement type="firstColumn" dxfId="1"/>
      <tableStyleElement type="secondRowStripe" dxfId="0"/>
    </tableStyle>
  </tableStyles>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68580</xdr:colOff>
      <xdr:row>3</xdr:row>
      <xdr:rowOff>53340</xdr:rowOff>
    </xdr:from>
    <xdr:to>
      <xdr:col>7</xdr:col>
      <xdr:colOff>755453</xdr:colOff>
      <xdr:row>12</xdr:row>
      <xdr:rowOff>167640</xdr:rowOff>
    </xdr:to>
    <xdr:pic>
      <xdr:nvPicPr>
        <xdr:cNvPr id="3" name="Grafik 2">
          <a:extLst>
            <a:ext uri="{FF2B5EF4-FFF2-40B4-BE49-F238E27FC236}">
              <a16:creationId xmlns:a16="http://schemas.microsoft.com/office/drawing/2014/main" id="{268C4FF1-207D-EDBE-A49B-F420BD04A59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649730" y="596265"/>
          <a:ext cx="4639748" cy="1743075"/>
        </a:xfrm>
        <a:prstGeom prst="rect">
          <a:avLst/>
        </a:prstGeom>
      </xdr:spPr>
    </xdr:pic>
    <xdr:clientData/>
  </xdr:twoCellAnchor>
  <xdr:twoCellAnchor>
    <xdr:from>
      <xdr:col>1</xdr:col>
      <xdr:colOff>758190</xdr:colOff>
      <xdr:row>40</xdr:row>
      <xdr:rowOff>123825</xdr:rowOff>
    </xdr:from>
    <xdr:to>
      <xdr:col>8</xdr:col>
      <xdr:colOff>40351</xdr:colOff>
      <xdr:row>43</xdr:row>
      <xdr:rowOff>160367</xdr:rowOff>
    </xdr:to>
    <xdr:sp macro="" textlink="">
      <xdr:nvSpPr>
        <xdr:cNvPr id="4" name="Rechteck 3">
          <a:extLst>
            <a:ext uri="{FF2B5EF4-FFF2-40B4-BE49-F238E27FC236}">
              <a16:creationId xmlns:a16="http://schemas.microsoft.com/office/drawing/2014/main" id="{D48A7043-7E61-4896-B8D2-CA22FA6BF25D}"/>
            </a:ext>
          </a:extLst>
        </xdr:cNvPr>
        <xdr:cNvSpPr/>
      </xdr:nvSpPr>
      <xdr:spPr>
        <a:xfrm>
          <a:off x="1548765" y="7362825"/>
          <a:ext cx="4816186" cy="579467"/>
        </a:xfrm>
        <a:prstGeom prst="rect">
          <a:avLst/>
        </a:prstGeom>
        <a:solidFill>
          <a:schemeClr val="bg1">
            <a:lumMod val="75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1600">
              <a:solidFill>
                <a:sysClr val="windowText" lastClr="000000"/>
              </a:solidFill>
            </a:rPr>
            <a:t>Name des Bieters</a:t>
          </a: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15"/>
  <sheetViews>
    <sheetView showGridLines="0" zoomScale="85" zoomScaleNormal="85" zoomScalePageLayoutView="85" workbookViewId="0"/>
  </sheetViews>
  <sheetFormatPr baseColWidth="10" defaultColWidth="10" defaultRowHeight="13.2" x14ac:dyDescent="0.25"/>
  <cols>
    <col min="1" max="1" width="21.44140625" style="10" customWidth="1"/>
    <col min="2" max="2" width="141.88671875" style="10" customWidth="1"/>
    <col min="3" max="16384" width="10" style="10"/>
  </cols>
  <sheetData>
    <row r="1" spans="1:2" ht="96" customHeight="1" x14ac:dyDescent="0.25"/>
    <row r="3" spans="1:2" ht="22.35" customHeight="1" x14ac:dyDescent="0.25"/>
    <row r="4" spans="1:2" ht="22.35" customHeight="1" x14ac:dyDescent="0.25"/>
    <row r="5" spans="1:2" ht="22.35" customHeight="1" x14ac:dyDescent="0.25"/>
    <row r="10" spans="1:2" ht="30" x14ac:dyDescent="0.25">
      <c r="A10" s="66" t="s">
        <v>0</v>
      </c>
      <c r="B10" s="66"/>
    </row>
    <row r="12" spans="1:2" ht="17.399999999999999" x14ac:dyDescent="0.25">
      <c r="A12" s="65" t="s">
        <v>1</v>
      </c>
      <c r="B12" s="65"/>
    </row>
    <row r="13" spans="1:2" ht="13.8" x14ac:dyDescent="0.25">
      <c r="A13" s="12" t="s">
        <v>2</v>
      </c>
      <c r="B13" s="11" t="s">
        <v>119</v>
      </c>
    </row>
    <row r="14" spans="1:2" ht="13.8" x14ac:dyDescent="0.25">
      <c r="A14" s="12" t="s">
        <v>3</v>
      </c>
      <c r="B14" s="14" t="s">
        <v>4</v>
      </c>
    </row>
    <row r="15" spans="1:2" ht="27.6" x14ac:dyDescent="0.25">
      <c r="A15" s="12" t="s">
        <v>5</v>
      </c>
      <c r="B15" s="16" t="s">
        <v>58</v>
      </c>
    </row>
  </sheetData>
  <mergeCells count="2">
    <mergeCell ref="A12:B12"/>
    <mergeCell ref="A10:B10"/>
  </mergeCells>
  <pageMargins left="0.11811023622047245" right="0.11811023622047245" top="0.11811023622047245" bottom="0.11811023622047245" header="0" footer="0"/>
  <pageSetup paperSize="9" scale="69" orientation="portrait" r:id="rId1"/>
  <headerFooter>
    <oddFooter>&amp;L_x000D_&amp;1#&amp;"Calibri"&amp;10&amp;K000000 intern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47"/>
  <sheetViews>
    <sheetView topLeftCell="A22" workbookViewId="0">
      <selection activeCell="H50" sqref="H50"/>
    </sheetView>
  </sheetViews>
  <sheetFormatPr baseColWidth="10" defaultRowHeight="14.4" x14ac:dyDescent="0.3"/>
  <sheetData>
    <row r="1" spans="1:12" x14ac:dyDescent="0.3">
      <c r="A1" s="67" t="s">
        <v>118</v>
      </c>
      <c r="B1" s="67"/>
      <c r="C1" s="67"/>
      <c r="D1" s="67"/>
      <c r="E1" s="67"/>
      <c r="F1" s="67"/>
      <c r="G1" s="67"/>
      <c r="H1" s="67"/>
      <c r="I1" s="67"/>
      <c r="J1" s="67"/>
    </row>
    <row r="2" spans="1:12" x14ac:dyDescent="0.3">
      <c r="A2" s="67"/>
      <c r="B2" s="67"/>
      <c r="C2" s="67"/>
      <c r="D2" s="67"/>
      <c r="E2" s="67"/>
      <c r="F2" s="67"/>
      <c r="G2" s="67"/>
      <c r="H2" s="67"/>
      <c r="I2" s="67"/>
      <c r="J2" s="67"/>
    </row>
    <row r="3" spans="1:12" x14ac:dyDescent="0.3">
      <c r="A3" s="67"/>
      <c r="B3" s="67"/>
      <c r="C3" s="67"/>
      <c r="D3" s="67"/>
      <c r="E3" s="67"/>
      <c r="F3" s="67"/>
      <c r="G3" s="67"/>
      <c r="H3" s="67"/>
      <c r="I3" s="67"/>
      <c r="J3" s="67"/>
    </row>
    <row r="4" spans="1:12" x14ac:dyDescent="0.3">
      <c r="A4" s="67"/>
      <c r="B4" s="67"/>
      <c r="C4" s="67"/>
      <c r="D4" s="67"/>
      <c r="E4" s="67"/>
      <c r="F4" s="67"/>
      <c r="G4" s="67"/>
      <c r="H4" s="67"/>
      <c r="I4" s="67"/>
      <c r="J4" s="67"/>
    </row>
    <row r="5" spans="1:12" x14ac:dyDescent="0.3">
      <c r="A5" s="67"/>
      <c r="B5" s="67"/>
      <c r="C5" s="67"/>
      <c r="D5" s="67"/>
      <c r="E5" s="67"/>
      <c r="F5" s="67"/>
      <c r="G5" s="67"/>
      <c r="H5" s="67"/>
      <c r="I5" s="67"/>
      <c r="J5" s="67"/>
    </row>
    <row r="6" spans="1:12" x14ac:dyDescent="0.3">
      <c r="A6" s="67"/>
      <c r="B6" s="67"/>
      <c r="C6" s="67"/>
      <c r="D6" s="67"/>
      <c r="E6" s="67"/>
      <c r="F6" s="67"/>
      <c r="G6" s="67"/>
      <c r="H6" s="67"/>
      <c r="I6" s="67"/>
      <c r="J6" s="67"/>
      <c r="L6" s="56"/>
    </row>
    <row r="7" spans="1:12" x14ac:dyDescent="0.3">
      <c r="A7" s="67"/>
      <c r="B7" s="67"/>
      <c r="C7" s="67"/>
      <c r="D7" s="67"/>
      <c r="E7" s="67"/>
      <c r="F7" s="67"/>
      <c r="G7" s="67"/>
      <c r="H7" s="67"/>
      <c r="I7" s="67"/>
      <c r="J7" s="67"/>
    </row>
    <row r="8" spans="1:12" x14ac:dyDescent="0.3">
      <c r="A8" s="67"/>
      <c r="B8" s="67"/>
      <c r="C8" s="67"/>
      <c r="D8" s="67"/>
      <c r="E8" s="67"/>
      <c r="F8" s="67"/>
      <c r="G8" s="67"/>
      <c r="H8" s="67"/>
      <c r="I8" s="67"/>
      <c r="J8" s="67"/>
    </row>
    <row r="9" spans="1:12" x14ac:dyDescent="0.3">
      <c r="A9" s="67"/>
      <c r="B9" s="67"/>
      <c r="C9" s="67"/>
      <c r="D9" s="67"/>
      <c r="E9" s="67"/>
      <c r="F9" s="67"/>
      <c r="G9" s="67"/>
      <c r="H9" s="67"/>
      <c r="I9" s="67"/>
      <c r="J9" s="67"/>
    </row>
    <row r="10" spans="1:12" x14ac:dyDescent="0.3">
      <c r="A10" s="67"/>
      <c r="B10" s="67"/>
      <c r="C10" s="67"/>
      <c r="D10" s="67"/>
      <c r="E10" s="67"/>
      <c r="F10" s="67"/>
      <c r="G10" s="67"/>
      <c r="H10" s="67"/>
      <c r="I10" s="67"/>
      <c r="J10" s="67"/>
    </row>
    <row r="11" spans="1:12" x14ac:dyDescent="0.3">
      <c r="A11" s="67"/>
      <c r="B11" s="67"/>
      <c r="C11" s="67"/>
      <c r="D11" s="67"/>
      <c r="E11" s="67"/>
      <c r="F11" s="67"/>
      <c r="G11" s="67"/>
      <c r="H11" s="67"/>
      <c r="I11" s="67"/>
      <c r="J11" s="67"/>
    </row>
    <row r="12" spans="1:12" x14ac:dyDescent="0.3">
      <c r="A12" s="67"/>
      <c r="B12" s="67"/>
      <c r="C12" s="67"/>
      <c r="D12" s="67"/>
      <c r="E12" s="67"/>
      <c r="F12" s="67"/>
      <c r="G12" s="67"/>
      <c r="H12" s="67"/>
      <c r="I12" s="67"/>
      <c r="J12" s="67"/>
    </row>
    <row r="13" spans="1:12" x14ac:dyDescent="0.3">
      <c r="A13" s="67"/>
      <c r="B13" s="67"/>
      <c r="C13" s="67"/>
      <c r="D13" s="67"/>
      <c r="E13" s="67"/>
      <c r="F13" s="67"/>
      <c r="G13" s="67"/>
      <c r="H13" s="67"/>
      <c r="I13" s="67"/>
      <c r="J13" s="67"/>
    </row>
    <row r="14" spans="1:12" x14ac:dyDescent="0.3">
      <c r="A14" s="67"/>
      <c r="B14" s="67"/>
      <c r="C14" s="67"/>
      <c r="D14" s="67"/>
      <c r="E14" s="67"/>
      <c r="F14" s="67"/>
      <c r="G14" s="67"/>
      <c r="H14" s="67"/>
      <c r="I14" s="67"/>
      <c r="J14" s="67"/>
    </row>
    <row r="15" spans="1:12" x14ac:dyDescent="0.3">
      <c r="A15" s="67"/>
      <c r="B15" s="67"/>
      <c r="C15" s="67"/>
      <c r="D15" s="67"/>
      <c r="E15" s="67"/>
      <c r="F15" s="67"/>
      <c r="G15" s="67"/>
      <c r="H15" s="67"/>
      <c r="I15" s="67"/>
      <c r="J15" s="67"/>
    </row>
    <row r="16" spans="1:12" x14ac:dyDescent="0.3">
      <c r="A16" s="67"/>
      <c r="B16" s="67"/>
      <c r="C16" s="67"/>
      <c r="D16" s="67"/>
      <c r="E16" s="67"/>
      <c r="F16" s="67"/>
      <c r="G16" s="67"/>
      <c r="H16" s="67"/>
      <c r="I16" s="67"/>
      <c r="J16" s="67"/>
    </row>
    <row r="17" spans="1:10" x14ac:dyDescent="0.3">
      <c r="A17" s="67"/>
      <c r="B17" s="67"/>
      <c r="C17" s="67"/>
      <c r="D17" s="67"/>
      <c r="E17" s="67"/>
      <c r="F17" s="67"/>
      <c r="G17" s="67"/>
      <c r="H17" s="67"/>
      <c r="I17" s="67"/>
      <c r="J17" s="67"/>
    </row>
    <row r="18" spans="1:10" x14ac:dyDescent="0.3">
      <c r="A18" s="67"/>
      <c r="B18" s="67"/>
      <c r="C18" s="67"/>
      <c r="D18" s="67"/>
      <c r="E18" s="67"/>
      <c r="F18" s="67"/>
      <c r="G18" s="67"/>
      <c r="H18" s="67"/>
      <c r="I18" s="67"/>
      <c r="J18" s="67"/>
    </row>
    <row r="19" spans="1:10" x14ac:dyDescent="0.3">
      <c r="A19" s="67"/>
      <c r="B19" s="67"/>
      <c r="C19" s="67"/>
      <c r="D19" s="67"/>
      <c r="E19" s="67"/>
      <c r="F19" s="67"/>
      <c r="G19" s="67"/>
      <c r="H19" s="67"/>
      <c r="I19" s="67"/>
      <c r="J19" s="67"/>
    </row>
    <row r="20" spans="1:10" x14ac:dyDescent="0.3">
      <c r="A20" s="67"/>
      <c r="B20" s="67"/>
      <c r="C20" s="67"/>
      <c r="D20" s="67"/>
      <c r="E20" s="67"/>
      <c r="F20" s="67"/>
      <c r="G20" s="67"/>
      <c r="H20" s="67"/>
      <c r="I20" s="67"/>
      <c r="J20" s="67"/>
    </row>
    <row r="21" spans="1:10" x14ac:dyDescent="0.3">
      <c r="A21" s="67"/>
      <c r="B21" s="67"/>
      <c r="C21" s="67"/>
      <c r="D21" s="67"/>
      <c r="E21" s="67"/>
      <c r="F21" s="67"/>
      <c r="G21" s="67"/>
      <c r="H21" s="67"/>
      <c r="I21" s="67"/>
      <c r="J21" s="67"/>
    </row>
    <row r="22" spans="1:10" x14ac:dyDescent="0.3">
      <c r="A22" s="67"/>
      <c r="B22" s="67"/>
      <c r="C22" s="67"/>
      <c r="D22" s="67"/>
      <c r="E22" s="67"/>
      <c r="F22" s="67"/>
      <c r="G22" s="67"/>
      <c r="H22" s="67"/>
      <c r="I22" s="67"/>
      <c r="J22" s="67"/>
    </row>
    <row r="23" spans="1:10" x14ac:dyDescent="0.3">
      <c r="A23" s="67"/>
      <c r="B23" s="67"/>
      <c r="C23" s="67"/>
      <c r="D23" s="67"/>
      <c r="E23" s="67"/>
      <c r="F23" s="67"/>
      <c r="G23" s="67"/>
      <c r="H23" s="67"/>
      <c r="I23" s="67"/>
      <c r="J23" s="67"/>
    </row>
    <row r="24" spans="1:10" x14ac:dyDescent="0.3">
      <c r="A24" s="67"/>
      <c r="B24" s="67"/>
      <c r="C24" s="67"/>
      <c r="D24" s="67"/>
      <c r="E24" s="67"/>
      <c r="F24" s="67"/>
      <c r="G24" s="67"/>
      <c r="H24" s="67"/>
      <c r="I24" s="67"/>
      <c r="J24" s="67"/>
    </row>
    <row r="25" spans="1:10" x14ac:dyDescent="0.3">
      <c r="A25" s="67"/>
      <c r="B25" s="67"/>
      <c r="C25" s="67"/>
      <c r="D25" s="67"/>
      <c r="E25" s="67"/>
      <c r="F25" s="67"/>
      <c r="G25" s="67"/>
      <c r="H25" s="67"/>
      <c r="I25" s="67"/>
      <c r="J25" s="67"/>
    </row>
    <row r="26" spans="1:10" x14ac:dyDescent="0.3">
      <c r="A26" s="67"/>
      <c r="B26" s="67"/>
      <c r="C26" s="67"/>
      <c r="D26" s="67"/>
      <c r="E26" s="67"/>
      <c r="F26" s="67"/>
      <c r="G26" s="67"/>
      <c r="H26" s="67"/>
      <c r="I26" s="67"/>
      <c r="J26" s="67"/>
    </row>
    <row r="27" spans="1:10" x14ac:dyDescent="0.3">
      <c r="A27" s="67"/>
      <c r="B27" s="67"/>
      <c r="C27" s="67"/>
      <c r="D27" s="67"/>
      <c r="E27" s="67"/>
      <c r="F27" s="67"/>
      <c r="G27" s="67"/>
      <c r="H27" s="67"/>
      <c r="I27" s="67"/>
      <c r="J27" s="67"/>
    </row>
    <row r="28" spans="1:10" x14ac:dyDescent="0.3">
      <c r="A28" s="67"/>
      <c r="B28" s="67"/>
      <c r="C28" s="67"/>
      <c r="D28" s="67"/>
      <c r="E28" s="67"/>
      <c r="F28" s="67"/>
      <c r="G28" s="67"/>
      <c r="H28" s="67"/>
      <c r="I28" s="67"/>
      <c r="J28" s="67"/>
    </row>
    <row r="29" spans="1:10" x14ac:dyDescent="0.3">
      <c r="A29" s="67"/>
      <c r="B29" s="67"/>
      <c r="C29" s="67"/>
      <c r="D29" s="67"/>
      <c r="E29" s="67"/>
      <c r="F29" s="67"/>
      <c r="G29" s="67"/>
      <c r="H29" s="67"/>
      <c r="I29" s="67"/>
      <c r="J29" s="67"/>
    </row>
    <row r="30" spans="1:10" x14ac:dyDescent="0.3">
      <c r="A30" s="67"/>
      <c r="B30" s="67"/>
      <c r="C30" s="67"/>
      <c r="D30" s="67"/>
      <c r="E30" s="67"/>
      <c r="F30" s="67"/>
      <c r="G30" s="67"/>
      <c r="H30" s="67"/>
      <c r="I30" s="67"/>
      <c r="J30" s="67"/>
    </row>
    <row r="31" spans="1:10" x14ac:dyDescent="0.3">
      <c r="A31" s="67"/>
      <c r="B31" s="67"/>
      <c r="C31" s="67"/>
      <c r="D31" s="67"/>
      <c r="E31" s="67"/>
      <c r="F31" s="67"/>
      <c r="G31" s="67"/>
      <c r="H31" s="67"/>
      <c r="I31" s="67"/>
      <c r="J31" s="67"/>
    </row>
    <row r="32" spans="1:10" x14ac:dyDescent="0.3">
      <c r="A32" s="67"/>
      <c r="B32" s="67"/>
      <c r="C32" s="67"/>
      <c r="D32" s="67"/>
      <c r="E32" s="67"/>
      <c r="F32" s="67"/>
      <c r="G32" s="67"/>
      <c r="H32" s="67"/>
      <c r="I32" s="67"/>
      <c r="J32" s="67"/>
    </row>
    <row r="33" spans="1:10" x14ac:dyDescent="0.3">
      <c r="A33" s="67"/>
      <c r="B33" s="67"/>
      <c r="C33" s="67"/>
      <c r="D33" s="67"/>
      <c r="E33" s="67"/>
      <c r="F33" s="67"/>
      <c r="G33" s="67"/>
      <c r="H33" s="67"/>
      <c r="I33" s="67"/>
      <c r="J33" s="67"/>
    </row>
    <row r="34" spans="1:10" x14ac:dyDescent="0.3">
      <c r="A34" s="67"/>
      <c r="B34" s="67"/>
      <c r="C34" s="67"/>
      <c r="D34" s="67"/>
      <c r="E34" s="67"/>
      <c r="F34" s="67"/>
      <c r="G34" s="67"/>
      <c r="H34" s="67"/>
      <c r="I34" s="67"/>
      <c r="J34" s="67"/>
    </row>
    <row r="35" spans="1:10" x14ac:dyDescent="0.3">
      <c r="A35" s="67"/>
      <c r="B35" s="67"/>
      <c r="C35" s="67"/>
      <c r="D35" s="67"/>
      <c r="E35" s="67"/>
      <c r="F35" s="67"/>
      <c r="G35" s="67"/>
      <c r="H35" s="67"/>
      <c r="I35" s="67"/>
      <c r="J35" s="67"/>
    </row>
    <row r="36" spans="1:10" x14ac:dyDescent="0.3">
      <c r="A36" s="67"/>
      <c r="B36" s="67"/>
      <c r="C36" s="67"/>
      <c r="D36" s="67"/>
      <c r="E36" s="67"/>
      <c r="F36" s="67"/>
      <c r="G36" s="67"/>
      <c r="H36" s="67"/>
      <c r="I36" s="67"/>
      <c r="J36" s="67"/>
    </row>
    <row r="37" spans="1:10" x14ac:dyDescent="0.3">
      <c r="A37" s="67"/>
      <c r="B37" s="67"/>
      <c r="C37" s="67"/>
      <c r="D37" s="67"/>
      <c r="E37" s="67"/>
      <c r="F37" s="67"/>
      <c r="G37" s="67"/>
      <c r="H37" s="67"/>
      <c r="I37" s="67"/>
      <c r="J37" s="67"/>
    </row>
    <row r="38" spans="1:10" x14ac:dyDescent="0.3">
      <c r="A38" s="67"/>
      <c r="B38" s="67"/>
      <c r="C38" s="67"/>
      <c r="D38" s="67"/>
      <c r="E38" s="67"/>
      <c r="F38" s="67"/>
      <c r="G38" s="67"/>
      <c r="H38" s="67"/>
      <c r="I38" s="67"/>
      <c r="J38" s="67"/>
    </row>
    <row r="39" spans="1:10" x14ac:dyDescent="0.3">
      <c r="A39" s="67"/>
      <c r="B39" s="67"/>
      <c r="C39" s="67"/>
      <c r="D39" s="67"/>
      <c r="E39" s="67"/>
      <c r="F39" s="67"/>
      <c r="G39" s="67"/>
      <c r="H39" s="67"/>
      <c r="I39" s="67"/>
      <c r="J39" s="67"/>
    </row>
    <row r="40" spans="1:10" x14ac:dyDescent="0.3">
      <c r="A40" s="67"/>
      <c r="B40" s="67"/>
      <c r="C40" s="67"/>
      <c r="D40" s="67"/>
      <c r="E40" s="67"/>
      <c r="F40" s="67"/>
      <c r="G40" s="67"/>
      <c r="H40" s="67"/>
      <c r="I40" s="67"/>
      <c r="J40" s="67"/>
    </row>
    <row r="41" spans="1:10" x14ac:dyDescent="0.3">
      <c r="A41" s="67"/>
      <c r="B41" s="67"/>
      <c r="C41" s="67"/>
      <c r="D41" s="67"/>
      <c r="E41" s="67"/>
      <c r="F41" s="67"/>
      <c r="G41" s="67"/>
      <c r="H41" s="67"/>
      <c r="I41" s="67"/>
      <c r="J41" s="67"/>
    </row>
    <row r="42" spans="1:10" x14ac:dyDescent="0.3">
      <c r="A42" s="67"/>
      <c r="B42" s="67"/>
      <c r="C42" s="67"/>
      <c r="D42" s="67"/>
      <c r="E42" s="67"/>
      <c r="F42" s="67"/>
      <c r="G42" s="67"/>
      <c r="H42" s="67"/>
      <c r="I42" s="67"/>
      <c r="J42" s="67"/>
    </row>
    <row r="43" spans="1:10" x14ac:dyDescent="0.3">
      <c r="A43" s="67"/>
      <c r="B43" s="67"/>
      <c r="C43" s="67"/>
      <c r="D43" s="67"/>
      <c r="E43" s="67"/>
      <c r="F43" s="67"/>
      <c r="G43" s="67"/>
      <c r="H43" s="67"/>
      <c r="I43" s="67"/>
      <c r="J43" s="67"/>
    </row>
    <row r="44" spans="1:10" x14ac:dyDescent="0.3">
      <c r="A44" s="67"/>
      <c r="B44" s="67"/>
      <c r="C44" s="67"/>
      <c r="D44" s="67"/>
      <c r="E44" s="67"/>
      <c r="F44" s="67"/>
      <c r="G44" s="67"/>
      <c r="H44" s="67"/>
      <c r="I44" s="67"/>
      <c r="J44" s="67"/>
    </row>
    <row r="45" spans="1:10" x14ac:dyDescent="0.3">
      <c r="A45" s="67"/>
      <c r="B45" s="67"/>
      <c r="C45" s="67"/>
      <c r="D45" s="67"/>
      <c r="E45" s="67"/>
      <c r="F45" s="67"/>
      <c r="G45" s="67"/>
      <c r="H45" s="67"/>
      <c r="I45" s="67"/>
      <c r="J45" s="67"/>
    </row>
    <row r="46" spans="1:10" x14ac:dyDescent="0.3">
      <c r="A46" s="67"/>
      <c r="B46" s="67"/>
      <c r="C46" s="67"/>
      <c r="D46" s="67"/>
      <c r="E46" s="67"/>
      <c r="F46" s="67"/>
      <c r="G46" s="67"/>
      <c r="H46" s="67"/>
      <c r="I46" s="67"/>
      <c r="J46" s="67"/>
    </row>
    <row r="47" spans="1:10" x14ac:dyDescent="0.3">
      <c r="A47" s="67"/>
      <c r="B47" s="67"/>
      <c r="C47" s="67"/>
      <c r="D47" s="67"/>
      <c r="E47" s="67"/>
      <c r="F47" s="67"/>
      <c r="G47" s="67"/>
      <c r="H47" s="67"/>
      <c r="I47" s="67"/>
      <c r="J47" s="67"/>
    </row>
  </sheetData>
  <mergeCells count="1">
    <mergeCell ref="A1:J47"/>
  </mergeCells>
  <pageMargins left="0.7" right="0.7" top="0.78740157499999996" bottom="0.78740157499999996"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I33"/>
  <sheetViews>
    <sheetView showGridLines="0" zoomScaleNormal="100" zoomScalePageLayoutView="115" workbookViewId="0">
      <selection activeCell="B26" sqref="B26:F26"/>
    </sheetView>
  </sheetViews>
  <sheetFormatPr baseColWidth="10" defaultColWidth="11.44140625" defaultRowHeight="14.4" x14ac:dyDescent="0.3"/>
  <cols>
    <col min="1" max="1" width="1.109375" customWidth="1"/>
    <col min="2" max="2" width="37" customWidth="1"/>
    <col min="3" max="3" width="17.88671875" customWidth="1"/>
    <col min="4" max="6" width="15.109375" customWidth="1"/>
    <col min="7" max="7" width="12.5546875" customWidth="1"/>
  </cols>
  <sheetData>
    <row r="2" spans="2:9" ht="15.6" x14ac:dyDescent="0.3">
      <c r="B2" s="72" t="s">
        <v>115</v>
      </c>
      <c r="C2" s="73"/>
      <c r="D2" s="73"/>
      <c r="E2" s="73"/>
      <c r="F2" s="73"/>
      <c r="G2" s="73"/>
      <c r="H2" s="73"/>
      <c r="I2" s="2"/>
    </row>
    <row r="3" spans="2:9" s="2" customFormat="1" ht="13.95" customHeight="1" x14ac:dyDescent="0.25">
      <c r="B3" s="68" t="s">
        <v>116</v>
      </c>
      <c r="C3" s="68"/>
      <c r="D3" s="68"/>
      <c r="E3" s="68"/>
      <c r="F3" s="68"/>
      <c r="G3" s="68"/>
      <c r="H3" s="68"/>
    </row>
    <row r="4" spans="2:9" s="2" customFormat="1" ht="13.8" x14ac:dyDescent="0.25">
      <c r="B4" s="68"/>
      <c r="C4" s="68"/>
      <c r="D4" s="68"/>
      <c r="E4" s="68"/>
      <c r="F4" s="68"/>
      <c r="G4" s="68"/>
      <c r="H4" s="68"/>
    </row>
    <row r="5" spans="2:9" x14ac:dyDescent="0.3">
      <c r="B5" s="6"/>
      <c r="C5" s="6"/>
      <c r="D5" s="6"/>
      <c r="E5" s="6"/>
      <c r="F5" s="6"/>
    </row>
    <row r="6" spans="2:9" s="2" customFormat="1" ht="123" customHeight="1" x14ac:dyDescent="0.25">
      <c r="B6" s="68" t="s">
        <v>114</v>
      </c>
      <c r="C6" s="68"/>
      <c r="D6" s="68"/>
      <c r="E6" s="68"/>
      <c r="F6" s="68"/>
      <c r="G6" s="68"/>
      <c r="H6" s="68"/>
      <c r="I6" s="68"/>
    </row>
    <row r="7" spans="2:9" s="2" customFormat="1" ht="15" x14ac:dyDescent="0.25">
      <c r="B7" s="57"/>
      <c r="C7" s="57"/>
      <c r="D7" s="57"/>
      <c r="E7" s="57"/>
      <c r="F7" s="57"/>
      <c r="G7" s="57"/>
      <c r="H7" s="57"/>
    </row>
    <row r="8" spans="2:9" s="2" customFormat="1" ht="150.6" customHeight="1" x14ac:dyDescent="0.25">
      <c r="B8" s="71" t="s">
        <v>117</v>
      </c>
      <c r="C8" s="71"/>
      <c r="D8" s="71"/>
      <c r="E8" s="71"/>
      <c r="F8" s="71"/>
      <c r="G8" s="71"/>
      <c r="H8" s="71"/>
      <c r="I8" s="71"/>
    </row>
    <row r="9" spans="2:9" s="2" customFormat="1" ht="13.8" x14ac:dyDescent="0.25">
      <c r="B9" s="6"/>
      <c r="C9" s="6"/>
      <c r="D9" s="6"/>
      <c r="E9" s="6"/>
      <c r="F9" s="6"/>
    </row>
    <row r="10" spans="2:9" s="2" customFormat="1" ht="39.6" customHeight="1" x14ac:dyDescent="0.3">
      <c r="B10" s="69" t="s">
        <v>111</v>
      </c>
      <c r="C10" s="70"/>
      <c r="D10" s="70"/>
      <c r="E10" s="70"/>
      <c r="F10" s="70"/>
      <c r="G10" s="70"/>
      <c r="H10" s="70"/>
      <c r="I10"/>
    </row>
    <row r="11" spans="2:9" s="2" customFormat="1" thickBot="1" x14ac:dyDescent="0.3">
      <c r="B11" s="3"/>
      <c r="C11" s="3"/>
      <c r="D11" s="6"/>
      <c r="E11" s="6"/>
      <c r="F11" s="6"/>
    </row>
    <row r="12" spans="2:9" s="2" customFormat="1" ht="37.950000000000003" customHeight="1" x14ac:dyDescent="0.25">
      <c r="B12" s="4" t="s">
        <v>6</v>
      </c>
      <c r="C12" s="7" t="s">
        <v>7</v>
      </c>
      <c r="D12" s="7" t="s">
        <v>110</v>
      </c>
      <c r="E12" s="8" t="s">
        <v>8</v>
      </c>
      <c r="F12" s="9" t="s">
        <v>9</v>
      </c>
      <c r="G12" s="8" t="s">
        <v>10</v>
      </c>
    </row>
    <row r="13" spans="2:9" s="2" customFormat="1" ht="13.8" x14ac:dyDescent="0.25">
      <c r="B13" s="30" t="s">
        <v>11</v>
      </c>
      <c r="C13" s="31">
        <v>5300</v>
      </c>
      <c r="D13" s="54">
        <f>C13/SUM(C13:C15)</f>
        <v>0.30285714285714288</v>
      </c>
      <c r="E13" s="32">
        <v>0</v>
      </c>
      <c r="F13" s="33">
        <v>0</v>
      </c>
      <c r="G13" s="34">
        <f>F13/D13</f>
        <v>0</v>
      </c>
    </row>
    <row r="14" spans="2:9" x14ac:dyDescent="0.3">
      <c r="B14" s="35" t="s">
        <v>12</v>
      </c>
      <c r="C14" s="31">
        <v>9200</v>
      </c>
      <c r="D14" s="54">
        <f>C14/SUM(C13:C15)</f>
        <v>0.52571428571428569</v>
      </c>
      <c r="E14" s="32">
        <v>0</v>
      </c>
      <c r="F14" s="33">
        <v>0</v>
      </c>
      <c r="G14" s="34">
        <f>F14/D14</f>
        <v>0</v>
      </c>
    </row>
    <row r="15" spans="2:9" ht="15" thickBot="1" x14ac:dyDescent="0.35">
      <c r="B15" s="35" t="s">
        <v>13</v>
      </c>
      <c r="C15" s="31">
        <v>3000</v>
      </c>
      <c r="D15" s="54">
        <f>C15/SUM(C13:C15)</f>
        <v>0.17142857142857143</v>
      </c>
      <c r="E15" s="32">
        <v>0</v>
      </c>
      <c r="F15" s="33">
        <v>0</v>
      </c>
      <c r="G15" s="34">
        <f>F15/D15</f>
        <v>0</v>
      </c>
    </row>
    <row r="16" spans="2:9" ht="15" thickBot="1" x14ac:dyDescent="0.35">
      <c r="B16" s="36" t="s">
        <v>14</v>
      </c>
      <c r="C16" s="37">
        <f>SUM(C13:C15)</f>
        <v>17500</v>
      </c>
      <c r="D16" s="55">
        <f>SUM(D13:D15)</f>
        <v>1</v>
      </c>
      <c r="E16" s="37">
        <f t="shared" ref="E16:G16" si="0">SUM(E13:E15)</f>
        <v>0</v>
      </c>
      <c r="F16" s="37">
        <f t="shared" si="0"/>
        <v>0</v>
      </c>
      <c r="G16" s="38">
        <f t="shared" si="0"/>
        <v>0</v>
      </c>
    </row>
    <row r="18" spans="1:6" s="2" customFormat="1" ht="15" thickBot="1" x14ac:dyDescent="0.35">
      <c r="A18" s="13"/>
      <c r="B18" s="13"/>
      <c r="C18" s="13"/>
      <c r="D18" s="28"/>
      <c r="E18"/>
      <c r="F18" s="29"/>
    </row>
    <row r="19" spans="1:6" s="3" customFormat="1" ht="15.6" x14ac:dyDescent="0.3">
      <c r="A19" s="13"/>
      <c r="B19" s="39" t="s">
        <v>51</v>
      </c>
      <c r="C19" s="40" t="s">
        <v>52</v>
      </c>
      <c r="D19" s="41">
        <v>500</v>
      </c>
    </row>
    <row r="20" spans="1:6" s="3" customFormat="1" ht="16.2" thickBot="1" x14ac:dyDescent="0.35">
      <c r="A20" s="2"/>
      <c r="B20" s="42"/>
      <c r="C20" s="37" t="s">
        <v>53</v>
      </c>
      <c r="D20" s="43">
        <f>D19*F17</f>
        <v>0</v>
      </c>
    </row>
    <row r="21" spans="1:6" s="2" customFormat="1" ht="13.8" x14ac:dyDescent="0.25">
      <c r="A21" s="3"/>
      <c r="B21" s="3"/>
      <c r="C21" s="13"/>
      <c r="D21" s="6"/>
      <c r="E21" s="6"/>
      <c r="F21" s="6"/>
    </row>
    <row r="22" spans="1:6" s="2" customFormat="1" ht="47.4" customHeight="1" x14ac:dyDescent="0.25">
      <c r="A22" s="3"/>
      <c r="B22" s="74" t="s">
        <v>109</v>
      </c>
      <c r="C22" s="74"/>
      <c r="D22" s="74"/>
      <c r="E22" s="74"/>
      <c r="F22" s="74"/>
    </row>
    <row r="23" spans="1:6" s="2" customFormat="1" ht="13.8" x14ac:dyDescent="0.25">
      <c r="B23" s="6"/>
      <c r="C23" s="6"/>
      <c r="D23" s="6"/>
      <c r="E23" s="6"/>
      <c r="F23" s="6"/>
    </row>
    <row r="24" spans="1:6" s="2" customFormat="1" x14ac:dyDescent="0.25">
      <c r="B24" s="44" t="s">
        <v>54</v>
      </c>
      <c r="C24" s="6"/>
      <c r="D24" s="17"/>
      <c r="E24" s="17"/>
      <c r="F24" s="17"/>
    </row>
    <row r="25" spans="1:6" s="2" customFormat="1" ht="13.8" x14ac:dyDescent="0.25">
      <c r="B25" s="3"/>
      <c r="C25" s="6"/>
      <c r="D25" s="6"/>
      <c r="E25" s="6"/>
      <c r="F25" s="6"/>
    </row>
    <row r="26" spans="1:6" s="2" customFormat="1" ht="334.5" customHeight="1" x14ac:dyDescent="0.25">
      <c r="B26" s="68" t="s">
        <v>56</v>
      </c>
      <c r="C26" s="68"/>
      <c r="D26" s="68"/>
      <c r="E26" s="68"/>
      <c r="F26" s="68"/>
    </row>
    <row r="27" spans="1:6" s="2" customFormat="1" ht="13.8" x14ac:dyDescent="0.25">
      <c r="B27" s="6"/>
      <c r="C27" s="6"/>
      <c r="D27" s="6"/>
      <c r="E27" s="6"/>
      <c r="F27" s="6"/>
    </row>
    <row r="28" spans="1:6" s="2" customFormat="1" ht="13.8" x14ac:dyDescent="0.25">
      <c r="B28" s="6"/>
      <c r="C28" s="6"/>
      <c r="D28" s="6"/>
      <c r="E28" s="6"/>
      <c r="F28" s="6"/>
    </row>
    <row r="29" spans="1:6" s="2" customFormat="1" ht="13.8" x14ac:dyDescent="0.25">
      <c r="B29" s="6"/>
      <c r="C29" s="6"/>
      <c r="D29" s="6"/>
      <c r="E29" s="6"/>
      <c r="F29" s="6"/>
    </row>
    <row r="30" spans="1:6" s="2" customFormat="1" ht="13.8" x14ac:dyDescent="0.25">
      <c r="B30" s="6"/>
      <c r="C30" s="6"/>
      <c r="D30" s="6"/>
      <c r="E30" s="6"/>
      <c r="F30" s="6"/>
    </row>
    <row r="31" spans="1:6" s="2" customFormat="1" ht="13.8" x14ac:dyDescent="0.25">
      <c r="B31" s="27"/>
      <c r="C31" s="6"/>
      <c r="D31" s="6"/>
      <c r="E31" s="6"/>
      <c r="F31" s="6"/>
    </row>
    <row r="32" spans="1:6" x14ac:dyDescent="0.3">
      <c r="A32" s="2"/>
      <c r="B32" s="6"/>
      <c r="C32" s="6"/>
    </row>
    <row r="33" spans="1:3" x14ac:dyDescent="0.3">
      <c r="A33" s="2"/>
      <c r="B33" s="6"/>
      <c r="C33" s="6"/>
    </row>
  </sheetData>
  <mergeCells count="7">
    <mergeCell ref="B26:F26"/>
    <mergeCell ref="B10:H10"/>
    <mergeCell ref="B8:I8"/>
    <mergeCell ref="B2:H2"/>
    <mergeCell ref="B22:F22"/>
    <mergeCell ref="B3:H4"/>
    <mergeCell ref="B6:I6"/>
  </mergeCells>
  <pageMargins left="0.31496062992125984" right="0.31496062992125984" top="0.78740157480314965" bottom="0.78740157480314965" header="0.31496062992125984" footer="0.31496062992125984"/>
  <pageSetup paperSize="9" orientation="portrait" r:id="rId1"/>
  <headerFooter>
    <oddHeader>&amp;LStadt Chemnitz</oddHeader>
    <oddFooter>&amp;L&amp;F_x000D_&amp;1#&amp;"Calibri"&amp;10&amp;K000000 intern&amp;C&amp;A&amp;R&amp;P von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40"/>
  <sheetViews>
    <sheetView tabSelected="1" topLeftCell="C6" zoomScaleNormal="100" workbookViewId="0">
      <selection activeCell="C6" sqref="C6"/>
    </sheetView>
  </sheetViews>
  <sheetFormatPr baseColWidth="10" defaultColWidth="11.44140625" defaultRowHeight="14.4" x14ac:dyDescent="0.3"/>
  <cols>
    <col min="1" max="1" width="20.44140625" style="17" customWidth="1"/>
    <col min="2" max="2" width="141.44140625" style="17" customWidth="1"/>
    <col min="3" max="3" width="78.5546875" style="17" customWidth="1"/>
    <col min="4" max="4" width="64.109375" style="17" customWidth="1"/>
  </cols>
  <sheetData>
    <row r="1" spans="1:4" s="17" customFormat="1" ht="15.6" x14ac:dyDescent="0.3">
      <c r="A1" s="75" t="s">
        <v>15</v>
      </c>
      <c r="B1" s="76"/>
      <c r="C1" s="76"/>
      <c r="D1" s="77"/>
    </row>
    <row r="2" spans="1:4" s="17" customFormat="1" x14ac:dyDescent="0.3">
      <c r="A2" s="18"/>
      <c r="B2" s="18"/>
      <c r="C2" s="18"/>
    </row>
    <row r="3" spans="1:4" s="17" customFormat="1" x14ac:dyDescent="0.3">
      <c r="A3" s="78" t="s">
        <v>55</v>
      </c>
      <c r="B3" s="79"/>
      <c r="C3" s="79"/>
      <c r="D3" s="80"/>
    </row>
    <row r="4" spans="1:4" s="17" customFormat="1" x14ac:dyDescent="0.3">
      <c r="A4" s="18"/>
      <c r="B4" s="18"/>
      <c r="C4" s="18"/>
    </row>
    <row r="5" spans="1:4" s="17" customFormat="1" x14ac:dyDescent="0.25">
      <c r="A5" s="5" t="s">
        <v>16</v>
      </c>
      <c r="B5" s="15" t="s">
        <v>59</v>
      </c>
      <c r="C5" s="15" t="s">
        <v>104</v>
      </c>
      <c r="D5" s="15" t="s">
        <v>96</v>
      </c>
    </row>
    <row r="6" spans="1:4" s="17" customFormat="1" ht="262.2" x14ac:dyDescent="0.3">
      <c r="A6" s="64" t="s">
        <v>18</v>
      </c>
      <c r="B6" s="58" t="s">
        <v>126</v>
      </c>
      <c r="C6" s="23"/>
      <c r="D6" s="23"/>
    </row>
    <row r="7" spans="1:4" s="17" customFormat="1" ht="252" customHeight="1" x14ac:dyDescent="0.3">
      <c r="A7" s="64" t="s">
        <v>19</v>
      </c>
      <c r="B7" s="58" t="s">
        <v>99</v>
      </c>
      <c r="C7" s="22"/>
      <c r="D7" s="22"/>
    </row>
    <row r="8" spans="1:4" s="17" customFormat="1" ht="34.200000000000003" x14ac:dyDescent="0.3">
      <c r="A8" s="64" t="s">
        <v>20</v>
      </c>
      <c r="B8" s="59" t="s">
        <v>83</v>
      </c>
      <c r="C8" s="22"/>
      <c r="D8" s="22"/>
    </row>
    <row r="9" spans="1:4" s="17" customFormat="1" ht="30" customHeight="1" x14ac:dyDescent="0.3">
      <c r="A9" s="64" t="s">
        <v>21</v>
      </c>
      <c r="B9" s="58" t="s">
        <v>105</v>
      </c>
      <c r="C9" s="22"/>
      <c r="D9" s="22"/>
    </row>
    <row r="10" spans="1:4" s="17" customFormat="1" ht="28.5" customHeight="1" x14ac:dyDescent="0.3">
      <c r="A10" s="64" t="s">
        <v>22</v>
      </c>
      <c r="B10" s="58" t="s">
        <v>128</v>
      </c>
      <c r="C10" s="22"/>
      <c r="D10" s="22"/>
    </row>
    <row r="11" spans="1:4" s="17" customFormat="1" ht="53.25" customHeight="1" x14ac:dyDescent="0.3">
      <c r="A11" s="64" t="s">
        <v>23</v>
      </c>
      <c r="B11" s="59" t="s">
        <v>106</v>
      </c>
      <c r="C11" s="22"/>
      <c r="D11" s="22"/>
    </row>
    <row r="12" spans="1:4" s="17" customFormat="1" ht="29.25" customHeight="1" x14ac:dyDescent="0.3">
      <c r="A12" s="64" t="s">
        <v>24</v>
      </c>
      <c r="B12" s="59" t="s">
        <v>120</v>
      </c>
      <c r="C12" s="22"/>
      <c r="D12" s="22"/>
    </row>
    <row r="13" spans="1:4" s="17" customFormat="1" ht="27" customHeight="1" x14ac:dyDescent="0.3">
      <c r="A13" s="64" t="s">
        <v>25</v>
      </c>
      <c r="B13" s="59" t="s">
        <v>84</v>
      </c>
      <c r="C13" s="22"/>
      <c r="D13" s="22"/>
    </row>
    <row r="14" spans="1:4" s="17" customFormat="1" ht="39.75" customHeight="1" x14ac:dyDescent="0.3">
      <c r="A14" s="64" t="s">
        <v>26</v>
      </c>
      <c r="B14" s="58" t="s">
        <v>121</v>
      </c>
      <c r="C14" s="22"/>
      <c r="D14" s="22"/>
    </row>
    <row r="15" spans="1:4" s="17" customFormat="1" ht="114" x14ac:dyDescent="0.3">
      <c r="A15" s="64" t="s">
        <v>27</v>
      </c>
      <c r="B15" s="59" t="s">
        <v>85</v>
      </c>
      <c r="C15" s="22"/>
      <c r="D15" s="22"/>
    </row>
    <row r="16" spans="1:4" s="17" customFormat="1" ht="148.19999999999999" x14ac:dyDescent="0.3">
      <c r="A16" s="64" t="s">
        <v>28</v>
      </c>
      <c r="B16" s="58" t="s">
        <v>122</v>
      </c>
      <c r="C16" s="22"/>
      <c r="D16" s="22"/>
    </row>
    <row r="17" spans="1:6" s="17" customFormat="1" ht="30.75" customHeight="1" x14ac:dyDescent="0.3">
      <c r="A17" s="64" t="s">
        <v>29</v>
      </c>
      <c r="B17" s="58" t="s">
        <v>100</v>
      </c>
      <c r="C17" s="22"/>
      <c r="D17" s="22"/>
    </row>
    <row r="18" spans="1:6" s="17" customFormat="1" x14ac:dyDescent="0.3">
      <c r="A18" s="64" t="s">
        <v>31</v>
      </c>
      <c r="B18" s="58" t="s">
        <v>101</v>
      </c>
      <c r="C18" s="22"/>
      <c r="D18" s="22"/>
    </row>
    <row r="19" spans="1:6" s="17" customFormat="1" ht="30" customHeight="1" x14ac:dyDescent="0.3">
      <c r="A19" s="64" t="s">
        <v>32</v>
      </c>
      <c r="B19" s="58" t="s">
        <v>102</v>
      </c>
      <c r="C19" s="22"/>
      <c r="D19" s="22"/>
    </row>
    <row r="20" spans="1:6" s="17" customFormat="1" ht="22.8" x14ac:dyDescent="0.3">
      <c r="A20" s="64" t="s">
        <v>33</v>
      </c>
      <c r="B20" s="58" t="s">
        <v>61</v>
      </c>
      <c r="C20" s="22"/>
      <c r="D20" s="22"/>
    </row>
    <row r="21" spans="1:6" s="17" customFormat="1" ht="41.25" customHeight="1" x14ac:dyDescent="0.3">
      <c r="A21" s="64" t="s">
        <v>34</v>
      </c>
      <c r="B21" s="58" t="s">
        <v>103</v>
      </c>
      <c r="C21" s="22"/>
      <c r="D21" s="22"/>
    </row>
    <row r="22" spans="1:6" s="17" customFormat="1" ht="81.75" customHeight="1" x14ac:dyDescent="0.3">
      <c r="A22" s="64" t="s">
        <v>35</v>
      </c>
      <c r="B22" s="59" t="s">
        <v>86</v>
      </c>
      <c r="C22" s="22"/>
      <c r="D22" s="22"/>
    </row>
    <row r="23" spans="1:6" s="26" customFormat="1" ht="39.75" customHeight="1" x14ac:dyDescent="0.3">
      <c r="A23" s="64" t="s">
        <v>36</v>
      </c>
      <c r="B23" s="60" t="s">
        <v>87</v>
      </c>
      <c r="C23" s="22"/>
      <c r="D23" s="22"/>
    </row>
    <row r="24" spans="1:6" s="26" customFormat="1" x14ac:dyDescent="0.3">
      <c r="A24" s="64" t="s">
        <v>57</v>
      </c>
      <c r="B24" s="60" t="s">
        <v>30</v>
      </c>
      <c r="C24" s="22"/>
      <c r="D24" s="22"/>
    </row>
    <row r="25" spans="1:6" s="17" customFormat="1" ht="45.6" x14ac:dyDescent="0.3">
      <c r="A25" s="64" t="s">
        <v>37</v>
      </c>
      <c r="B25" s="61" t="s">
        <v>123</v>
      </c>
      <c r="C25" s="22"/>
      <c r="D25" s="22"/>
      <c r="E25" s="24"/>
    </row>
    <row r="26" spans="1:6" s="17" customFormat="1" ht="34.200000000000003" x14ac:dyDescent="0.3">
      <c r="A26" s="64" t="s">
        <v>38</v>
      </c>
      <c r="B26" s="62" t="s">
        <v>88</v>
      </c>
      <c r="C26" s="22"/>
      <c r="D26" s="22"/>
    </row>
    <row r="27" spans="1:6" s="17" customFormat="1" ht="22.8" x14ac:dyDescent="0.3">
      <c r="A27" s="64" t="s">
        <v>39</v>
      </c>
      <c r="B27" s="61" t="s">
        <v>124</v>
      </c>
      <c r="C27" s="22"/>
      <c r="D27" s="22"/>
    </row>
    <row r="28" spans="1:6" s="17" customFormat="1" ht="164.25" customHeight="1" x14ac:dyDescent="0.3">
      <c r="A28" s="64" t="s">
        <v>98</v>
      </c>
      <c r="B28" s="61" t="s">
        <v>97</v>
      </c>
      <c r="C28" s="22"/>
      <c r="D28" s="22"/>
    </row>
    <row r="29" spans="1:6" s="17" customFormat="1" ht="117" customHeight="1" x14ac:dyDescent="0.3">
      <c r="A29" s="64" t="s">
        <v>40</v>
      </c>
      <c r="B29" s="61" t="s">
        <v>89</v>
      </c>
      <c r="C29" s="22"/>
      <c r="D29" s="22"/>
    </row>
    <row r="30" spans="1:6" s="17" customFormat="1" ht="45.6" x14ac:dyDescent="0.3">
      <c r="A30" s="64" t="s">
        <v>41</v>
      </c>
      <c r="B30" s="61" t="s">
        <v>108</v>
      </c>
      <c r="C30" s="22"/>
      <c r="D30" s="22"/>
    </row>
    <row r="31" spans="1:6" s="17" customFormat="1" ht="57" x14ac:dyDescent="0.3">
      <c r="A31" s="64" t="s">
        <v>42</v>
      </c>
      <c r="B31" s="61" t="s">
        <v>90</v>
      </c>
      <c r="C31" s="22"/>
      <c r="D31" s="22"/>
    </row>
    <row r="32" spans="1:6" s="17" customFormat="1" ht="142.5" customHeight="1" x14ac:dyDescent="0.3">
      <c r="A32" s="64" t="s">
        <v>43</v>
      </c>
      <c r="B32" s="61" t="s">
        <v>91</v>
      </c>
      <c r="C32" s="22"/>
      <c r="D32" s="22"/>
      <c r="F32" s="25"/>
    </row>
    <row r="33" spans="1:5" s="17" customFormat="1" ht="66.75" customHeight="1" x14ac:dyDescent="0.3">
      <c r="A33" s="64" t="s">
        <v>45</v>
      </c>
      <c r="B33" s="61" t="s">
        <v>125</v>
      </c>
      <c r="C33" s="22"/>
      <c r="D33" s="23"/>
      <c r="E33" s="25"/>
    </row>
    <row r="34" spans="1:5" ht="22.8" x14ac:dyDescent="0.3">
      <c r="A34" s="64" t="s">
        <v>62</v>
      </c>
      <c r="B34" s="63" t="s">
        <v>92</v>
      </c>
      <c r="C34" s="23"/>
      <c r="D34" s="23"/>
    </row>
    <row r="35" spans="1:5" ht="32.25" customHeight="1" x14ac:dyDescent="0.3">
      <c r="A35" s="64" t="s">
        <v>63</v>
      </c>
      <c r="B35" s="63" t="s">
        <v>93</v>
      </c>
      <c r="C35" s="23"/>
      <c r="D35" s="23"/>
    </row>
    <row r="36" spans="1:5" ht="32.25" customHeight="1" x14ac:dyDescent="0.3">
      <c r="A36" s="64" t="s">
        <v>64</v>
      </c>
      <c r="B36" s="62" t="s">
        <v>44</v>
      </c>
      <c r="C36" s="23"/>
      <c r="D36" s="23"/>
    </row>
    <row r="37" spans="1:5" ht="66.75" customHeight="1" x14ac:dyDescent="0.3">
      <c r="A37" s="64" t="s">
        <v>65</v>
      </c>
      <c r="B37" s="62" t="s">
        <v>127</v>
      </c>
      <c r="C37" s="23"/>
      <c r="D37" s="23"/>
    </row>
    <row r="38" spans="1:5" ht="79.8" x14ac:dyDescent="0.3">
      <c r="A38" s="64" t="s">
        <v>66</v>
      </c>
      <c r="B38" s="58" t="s">
        <v>94</v>
      </c>
      <c r="C38" s="23"/>
      <c r="D38" s="23"/>
    </row>
    <row r="39" spans="1:5" ht="92.25" customHeight="1" x14ac:dyDescent="0.3">
      <c r="A39" s="64" t="s">
        <v>67</v>
      </c>
      <c r="B39" s="58" t="s">
        <v>107</v>
      </c>
      <c r="C39" s="23"/>
      <c r="D39" s="23"/>
    </row>
    <row r="40" spans="1:5" ht="177.75" customHeight="1" x14ac:dyDescent="0.3">
      <c r="A40" s="64" t="s">
        <v>68</v>
      </c>
      <c r="B40" s="58" t="s">
        <v>95</v>
      </c>
      <c r="C40" s="23"/>
      <c r="D40" s="23"/>
    </row>
  </sheetData>
  <mergeCells count="2">
    <mergeCell ref="A1:D1"/>
    <mergeCell ref="A3:D3"/>
  </mergeCells>
  <phoneticPr fontId="19" type="noConversion"/>
  <pageMargins left="0.7" right="0.7" top="0.78740157499999996" bottom="0.78740157499999996" header="0.3" footer="0.3"/>
  <pageSetup paperSize="9" orientation="portrait" r:id="rId1"/>
  <headerFooter>
    <oddFooter>&amp;L_x000D_&amp;1#&amp;"Calibri"&amp;10&amp;K000000 intern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5"/>
  <sheetViews>
    <sheetView zoomScaleNormal="100" workbookViewId="0">
      <selection sqref="A1:D1"/>
    </sheetView>
  </sheetViews>
  <sheetFormatPr baseColWidth="10" defaultColWidth="11.44140625" defaultRowHeight="14.4" x14ac:dyDescent="0.3"/>
  <cols>
    <col min="1" max="1" width="7.44140625" style="17" customWidth="1"/>
    <col min="2" max="2" width="147.6640625" style="17" customWidth="1"/>
    <col min="3" max="3" width="45.109375" style="17" customWidth="1"/>
    <col min="4" max="4" width="64.109375" style="17" customWidth="1"/>
  </cols>
  <sheetData>
    <row r="1" spans="1:4" ht="15.6" x14ac:dyDescent="0.3">
      <c r="A1" s="75" t="s">
        <v>46</v>
      </c>
      <c r="B1" s="76"/>
      <c r="C1" s="76"/>
      <c r="D1" s="77"/>
    </row>
    <row r="2" spans="1:4" x14ac:dyDescent="0.3">
      <c r="A2" s="18"/>
      <c r="B2" s="18"/>
      <c r="C2" s="18"/>
    </row>
    <row r="3" spans="1:4" s="17" customFormat="1" ht="28.8" x14ac:dyDescent="0.3">
      <c r="A3" s="19" t="s">
        <v>16</v>
      </c>
      <c r="B3" s="20" t="s">
        <v>60</v>
      </c>
      <c r="C3" s="21" t="s">
        <v>17</v>
      </c>
      <c r="D3" s="21"/>
    </row>
    <row r="4" spans="1:4" s="17" customFormat="1" ht="348" customHeight="1" x14ac:dyDescent="0.3">
      <c r="A4" s="64" t="s">
        <v>47</v>
      </c>
      <c r="B4" s="61" t="s">
        <v>112</v>
      </c>
      <c r="C4" s="22"/>
      <c r="D4" s="23"/>
    </row>
    <row r="5" spans="1:4" s="17" customFormat="1" ht="262.2" x14ac:dyDescent="0.3">
      <c r="A5" s="64" t="s">
        <v>48</v>
      </c>
      <c r="B5" s="61" t="s">
        <v>113</v>
      </c>
      <c r="C5" s="22"/>
      <c r="D5" s="23"/>
    </row>
  </sheetData>
  <mergeCells count="1">
    <mergeCell ref="A1:D1"/>
  </mergeCells>
  <phoneticPr fontId="19" type="noConversion"/>
  <pageMargins left="0.7" right="0.7" top="0.78740157499999996" bottom="0.78740157499999996" header="0.3" footer="0.3"/>
  <headerFooter>
    <oddFooter>&amp;L_x000D_&amp;1#&amp;"Calibri"&amp;10&amp;K000000 intern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16"/>
  <sheetViews>
    <sheetView workbookViewId="0">
      <selection sqref="A1:D1"/>
    </sheetView>
  </sheetViews>
  <sheetFormatPr baseColWidth="10" defaultRowHeight="14.4" x14ac:dyDescent="0.3"/>
  <cols>
    <col min="2" max="2" width="95" customWidth="1"/>
    <col min="4" max="4" width="15" bestFit="1" customWidth="1"/>
  </cols>
  <sheetData>
    <row r="1" spans="1:5" ht="15.6" customHeight="1" x14ac:dyDescent="0.3">
      <c r="A1" s="84" t="s">
        <v>49</v>
      </c>
      <c r="B1" s="85"/>
      <c r="C1" s="85"/>
      <c r="D1" s="86"/>
      <c r="E1" s="1"/>
    </row>
    <row r="2" spans="1:5" ht="44.4" customHeight="1" x14ac:dyDescent="0.3">
      <c r="A2" s="81" t="s">
        <v>69</v>
      </c>
      <c r="B2" s="81"/>
      <c r="C2" s="81"/>
      <c r="D2" s="81"/>
    </row>
    <row r="3" spans="1:5" x14ac:dyDescent="0.3">
      <c r="A3" s="45"/>
      <c r="B3" s="46"/>
      <c r="C3" s="46"/>
      <c r="D3" s="46"/>
    </row>
    <row r="4" spans="1:5" x14ac:dyDescent="0.3">
      <c r="A4" s="82"/>
      <c r="B4" s="83"/>
      <c r="C4" s="83"/>
      <c r="D4" s="47"/>
    </row>
    <row r="5" spans="1:5" x14ac:dyDescent="0.3">
      <c r="A5" s="48" t="s">
        <v>16</v>
      </c>
      <c r="B5" s="48" t="s">
        <v>70</v>
      </c>
      <c r="C5" s="49" t="s">
        <v>71</v>
      </c>
      <c r="D5" s="50" t="s">
        <v>50</v>
      </c>
    </row>
    <row r="6" spans="1:5" x14ac:dyDescent="0.3">
      <c r="A6" s="51" t="str">
        <f t="shared" ref="A6:A16" si="0">_xlfn.TEXTJOIN("",TRUE,"N",ROW(A6)-5)</f>
        <v>N1</v>
      </c>
      <c r="B6" s="52" t="s">
        <v>72</v>
      </c>
      <c r="C6" s="53"/>
      <c r="D6" s="53"/>
    </row>
    <row r="7" spans="1:5" ht="28.8" x14ac:dyDescent="0.3">
      <c r="A7" s="51" t="str">
        <f t="shared" si="0"/>
        <v>N2</v>
      </c>
      <c r="B7" s="52" t="s">
        <v>73</v>
      </c>
      <c r="C7" s="53"/>
      <c r="D7" s="53"/>
    </row>
    <row r="8" spans="1:5" x14ac:dyDescent="0.3">
      <c r="A8" s="51" t="str">
        <f t="shared" si="0"/>
        <v>N3</v>
      </c>
      <c r="B8" s="52" t="s">
        <v>74</v>
      </c>
      <c r="C8" s="53"/>
      <c r="D8" s="53"/>
    </row>
    <row r="9" spans="1:5" ht="28.8" x14ac:dyDescent="0.3">
      <c r="A9" s="51" t="str">
        <f t="shared" si="0"/>
        <v>N4</v>
      </c>
      <c r="B9" s="52" t="s">
        <v>75</v>
      </c>
      <c r="C9" s="53"/>
      <c r="D9" s="53"/>
    </row>
    <row r="10" spans="1:5" x14ac:dyDescent="0.3">
      <c r="A10" s="51" t="str">
        <f t="shared" si="0"/>
        <v>N5</v>
      </c>
      <c r="B10" s="52" t="s">
        <v>76</v>
      </c>
      <c r="C10" s="53"/>
      <c r="D10" s="53"/>
    </row>
    <row r="11" spans="1:5" x14ac:dyDescent="0.3">
      <c r="A11" s="51" t="str">
        <f t="shared" si="0"/>
        <v>N6</v>
      </c>
      <c r="B11" s="52" t="s">
        <v>77</v>
      </c>
      <c r="C11" s="53"/>
      <c r="D11" s="53"/>
    </row>
    <row r="12" spans="1:5" x14ac:dyDescent="0.3">
      <c r="A12" s="51" t="str">
        <f t="shared" si="0"/>
        <v>N7</v>
      </c>
      <c r="B12" s="52" t="s">
        <v>78</v>
      </c>
      <c r="C12" s="53"/>
      <c r="D12" s="53"/>
    </row>
    <row r="13" spans="1:5" x14ac:dyDescent="0.3">
      <c r="A13" s="51" t="str">
        <f t="shared" si="0"/>
        <v>N8</v>
      </c>
      <c r="B13" s="52" t="s">
        <v>79</v>
      </c>
      <c r="C13" s="53"/>
      <c r="D13" s="53"/>
    </row>
    <row r="14" spans="1:5" ht="43.2" x14ac:dyDescent="0.3">
      <c r="A14" s="51" t="str">
        <f t="shared" si="0"/>
        <v>N9</v>
      </c>
      <c r="B14" s="52" t="s">
        <v>80</v>
      </c>
      <c r="C14" s="53"/>
      <c r="D14" s="53"/>
    </row>
    <row r="15" spans="1:5" ht="43.2" x14ac:dyDescent="0.3">
      <c r="A15" s="51" t="str">
        <f t="shared" si="0"/>
        <v>N10</v>
      </c>
      <c r="B15" s="52" t="s">
        <v>82</v>
      </c>
      <c r="C15" s="53"/>
      <c r="D15" s="53"/>
    </row>
    <row r="16" spans="1:5" ht="28.8" x14ac:dyDescent="0.3">
      <c r="A16" s="51" t="str">
        <f t="shared" si="0"/>
        <v>N11</v>
      </c>
      <c r="B16" s="52" t="s">
        <v>81</v>
      </c>
      <c r="C16" s="53"/>
      <c r="D16" s="53"/>
    </row>
  </sheetData>
  <mergeCells count="3">
    <mergeCell ref="A2:D2"/>
    <mergeCell ref="A4:C4"/>
    <mergeCell ref="A1:D1"/>
  </mergeCells>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p:properties xmlns:p="http://schemas.microsoft.com/office/2006/metadata/properties" xmlns:xsi="http://www.w3.org/2001/XMLSchema-instance" xmlns:pc="http://schemas.microsoft.com/office/infopath/2007/PartnerControls">
  <documentManagement>
    <Safeguarding xmlns="547f2087-0750-4a37-970f-eb60197f5bf9">No</Safeguarding>
    <Conversation-Topic xmlns="bca0bc44-19d1-4824-98a4-321de56310bf" xsi:nil="true"/>
    <Received xmlns="bca0bc44-19d1-4824-98a4-321de56310bf" xsi:nil="true"/>
    <Importance xmlns="bca0bc44-19d1-4824-98a4-321de56310bf" xsi:nil="true"/>
    <Conversation-Index xmlns="bca0bc44-19d1-4824-98a4-321de56310bf" xsi:nil="true"/>
    <Bcc xmlns="bca0bc44-19d1-4824-98a4-321de56310bf" xsi:nil="true"/>
    <Sensitivity xmlns="bca0bc44-19d1-4824-98a4-321de56310bf" xsi:nil="true"/>
    <ISC xmlns="547f2087-0750-4a37-970f-eb60197f5bf9">3</ISC>
    <To xmlns="bca0bc44-19d1-4824-98a4-321de56310bf" xsi:nil="true"/>
    <ArchivingPeriod xmlns="547f2087-0750-4a37-970f-eb60197f5bf9">10</ArchivingPeriod>
    <Reply-To xmlns="bca0bc44-19d1-4824-98a4-321de56310bf" xsi:nil="true"/>
    <In-Reply-To xmlns="bca0bc44-19d1-4824-98a4-321de56310bf" xsi:nil="true"/>
    <MailPreviewData xmlns="bca0bc44-19d1-4824-98a4-321de56310bf" xsi:nil="true"/>
    <MessageClass xmlns="547f2087-0750-4a37-970f-eb60197f5bf9" xsi:nil="true"/>
    <CSC xmlns="547f2087-0750-4a37-970f-eb60197f5bf9">3</CSC>
    <Historicalrelevance xmlns="547f2087-0750-4a37-970f-eb60197f5bf9">No</Historicalrelevance>
    <Date1 xmlns="bca0bc44-19d1-4824-98a4-321de56310bf" xsi:nil="true"/>
    <Attachment xmlns="bca0bc44-19d1-4824-98a4-321de56310bf">true</Attachment>
    <References xmlns="bca0bc44-19d1-4824-98a4-321de56310bf" xsi:nil="true"/>
    <ASC xmlns="547f2087-0750-4a37-970f-eb60197f5bf9">3</ASC>
    <Cc xmlns="bca0bc44-19d1-4824-98a4-321de56310bf" xsi:nil="true"/>
    <Message-ID xmlns="bca0bc44-19d1-4824-98a4-321de56310bf" xsi:nil="true"/>
    <OriginalSubject xmlns="bca0bc44-19d1-4824-98a4-321de56310bf" xsi:nil="true"/>
    <From1 xmlns="bca0bc44-19d1-4824-98a4-321de56310bf" xsi:nil="true"/>
    <Revisions xmlns="547f2087-0750-4a37-970f-eb60197f5bf9">
      <Url xsi:nil="true"/>
      <Description xsi:nil="true"/>
    </Revisions>
    <LockedStatus xmlns="547f2087-0750-4a37-970f-eb60197f5bf9">Unlocked</LockedStatus>
    <_dlc_DocId xmlns="547f2087-0750-4a37-970f-eb60197f5bf9">P15S173699-1766201276-69200</_dlc_DocId>
    <_dlc_DocIdUrl xmlns="547f2087-0750-4a37-970f-eb60197f5bf9">
      <Url>https://sites.inside-share5.bosch.com/sites/173699/_layouts/15/DocIdRedir.aspx?ID=P15S173699-1766201276-69200</Url>
      <Description>P15S173699-1766201276-69200</Description>
    </_dlc_DocIdUrl>
    <ILMItemType xmlns="547f2087-0750-4a37-970f-eb60197f5bf9">ConceptualItem</ILMItemType>
    <LockedBy xmlns="547f2087-0750-4a37-970f-eb60197f5bf9">
      <UserInfo>
        <DisplayName/>
        <AccountId xsi:nil="true"/>
        <AccountType/>
      </UserInfo>
    </LockedBy>
    <ILMCreationRevision xmlns="547f2087-0750-4a37-970f-eb60197f5bf9">false</ILMCreationRevision>
    <IlmBasedOn xmlns="547f2087-0750-4a37-970f-eb60197f5bf9" xsi:nil="true"/>
  </documentManagement>
</p:properties>
</file>

<file path=customXml/item4.xml><?xml version="1.0" encoding="utf-8"?>
<ct:contentTypeSchema xmlns:ct="http://schemas.microsoft.com/office/2006/metadata/contentType" xmlns:ma="http://schemas.microsoft.com/office/2006/metadata/properties/metaAttributes" ct:_="" ma:_="" ma:contentTypeName="ILMBoschDocument" ma:contentTypeID="0x0101000678793FA4987042ACBC694425F8C6AF01008ADB11918A88A74C84AC1C69A908C871" ma:contentTypeVersion="8" ma:contentTypeDescription="Bosch Document Content Type for ILM" ma:contentTypeScope="" ma:versionID="8daf7b8484757df225eada59fd989907">
  <xsd:schema xmlns:xsd="http://www.w3.org/2001/XMLSchema" xmlns:xs="http://www.w3.org/2001/XMLSchema" xmlns:p="http://schemas.microsoft.com/office/2006/metadata/properties" xmlns:ns2="547f2087-0750-4a37-970f-eb60197f5bf9" xmlns:ns3="bca0bc44-19d1-4824-98a4-321de56310bf" targetNamespace="http://schemas.microsoft.com/office/2006/metadata/properties" ma:root="true" ma:fieldsID="e1ba63f1f89d1ac11ca2b87354f9452b" ns2:_="" ns3:_="">
    <xsd:import namespace="547f2087-0750-4a37-970f-eb60197f5bf9"/>
    <xsd:import namespace="bca0bc44-19d1-4824-98a4-321de56310bf"/>
    <xsd:element name="properties">
      <xsd:complexType>
        <xsd:sequence>
          <xsd:element name="documentManagement">
            <xsd:complexType>
              <xsd:all>
                <xsd:element ref="ns2:_dlc_DocId" minOccurs="0"/>
                <xsd:element ref="ns2:_dlc_DocIdUrl" minOccurs="0"/>
                <xsd:element ref="ns2:_dlc_DocIdPersistId" minOccurs="0"/>
                <xsd:element ref="ns2:CSC"/>
                <xsd:element ref="ns2:ASC"/>
                <xsd:element ref="ns2:ISC"/>
                <xsd:element ref="ns2:ArchivingPeriod"/>
                <xsd:element ref="ns2:Safeguarding"/>
                <xsd:element ref="ns2:Historicalrelevance"/>
                <xsd:element ref="ns3:OriginalSubject" minOccurs="0"/>
                <xsd:element ref="ns3:From1" minOccurs="0"/>
                <xsd:element ref="ns3:Cc" minOccurs="0"/>
                <xsd:element ref="ns3:Bcc" minOccurs="0"/>
                <xsd:element ref="ns3:Conversation-Topic" minOccurs="0"/>
                <xsd:element ref="ns3:Date1" minOccurs="0"/>
                <xsd:element ref="ns3:Reply-To" minOccurs="0"/>
                <xsd:element ref="ns3:To" minOccurs="0"/>
                <xsd:element ref="ns3:Received" minOccurs="0"/>
                <xsd:element ref="ns3:Attachment" minOccurs="0"/>
                <xsd:element ref="ns3:Sensitivity" minOccurs="0"/>
                <xsd:element ref="ns3:Importance" minOccurs="0"/>
                <xsd:element ref="ns3:In-Reply-To" minOccurs="0"/>
                <xsd:element ref="ns3:References" minOccurs="0"/>
                <xsd:element ref="ns3:Conversation-Index" minOccurs="0"/>
                <xsd:element ref="ns3:MailPreviewData" minOccurs="0"/>
                <xsd:element ref="ns2:MessageClass" minOccurs="0"/>
                <xsd:element ref="ns3:Message-ID" minOccurs="0"/>
                <xsd:element ref="ns2:IlmBasedOn" minOccurs="0"/>
                <xsd:element ref="ns2:LockedStatus" minOccurs="0"/>
                <xsd:element ref="ns2:LockedBy" minOccurs="0"/>
                <xsd:element ref="ns2:ILMItemType" minOccurs="0"/>
                <xsd:element ref="ns2:ILMCreationRevision" minOccurs="0"/>
                <xsd:element ref="ns2:Revisions"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47f2087-0750-4a37-970f-eb60197f5bf9"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CSC" ma:index="11" ma:displayName="C-SC" ma:default="1" ma:description="Security Class for Confidentiality." ma:format="Dropdown" ma:indexed="true" ma:internalName="CSC" ma:readOnly="false">
      <xsd:simpleType>
        <xsd:restriction base="dms:Choice">
          <xsd:enumeration value="0"/>
          <xsd:enumeration value="1"/>
          <xsd:enumeration value="2"/>
          <xsd:enumeration value="3"/>
        </xsd:restriction>
      </xsd:simpleType>
    </xsd:element>
    <xsd:element name="ASC" ma:index="12" ma:displayName="A-SC" ma:default="1" ma:description="Security Class for Availability" ma:format="Dropdown" ma:indexed="true" ma:internalName="ASC" ma:readOnly="false">
      <xsd:simpleType>
        <xsd:restriction base="dms:Choice">
          <xsd:enumeration value="0"/>
          <xsd:enumeration value="1"/>
          <xsd:enumeration value="2"/>
          <xsd:enumeration value="3"/>
        </xsd:restriction>
      </xsd:simpleType>
    </xsd:element>
    <xsd:element name="ISC" ma:index="13" ma:displayName="I-SC" ma:default="1" ma:description="Security Class for Integrity" ma:format="Dropdown" ma:internalName="ISC" ma:readOnly="false">
      <xsd:simpleType>
        <xsd:restriction base="dms:Choice">
          <xsd:enumeration value="0"/>
          <xsd:enumeration value="1"/>
          <xsd:enumeration value="2"/>
          <xsd:enumeration value="3"/>
        </xsd:restriction>
      </xsd:simpleType>
    </xsd:element>
    <xsd:element name="ArchivingPeriod" ma:index="14" ma:displayName="Archiving Period (in years)" ma:default="10" ma:description="File will be deleted from the archive after end of the archiving" ma:format="Dropdown" ma:indexed="true" ma:internalName="ArchivingPeriod" ma:readOnly="false">
      <xsd:simpleType>
        <xsd:union memberTypes="dms:Text">
          <xsd:simpleType>
            <xsd:restriction base="dms:Choice">
              <xsd:enumeration value="1"/>
              <xsd:enumeration value="3"/>
              <xsd:enumeration value="6"/>
              <xsd:enumeration value="10"/>
              <xsd:enumeration value="15"/>
              <xsd:enumeration value="35"/>
              <xsd:enumeration value="Delete when archiving"/>
              <xsd:enumeration value="infinite"/>
            </xsd:restriction>
          </xsd:simpleType>
        </xsd:union>
      </xsd:simpleType>
    </xsd:element>
    <xsd:element name="Safeguarding" ma:index="15" ma:displayName="Safeguarding" ma:default="No" ma:description="Special safeguarding requirements" ma:format="Dropdown" ma:internalName="Safeguarding" ma:readOnly="false">
      <xsd:simpleType>
        <xsd:restriction base="dms:Choice">
          <xsd:enumeration value="Yes"/>
          <xsd:enumeration value="No"/>
        </xsd:restriction>
      </xsd:simpleType>
    </xsd:element>
    <xsd:element name="Historicalrelevance" ma:index="16" ma:displayName="Historical relevance" ma:default="No" ma:description="Handover to C/CCH" ma:format="Dropdown" ma:internalName="Historicalrelevance" ma:readOnly="false">
      <xsd:simpleType>
        <xsd:restriction base="dms:Choice">
          <xsd:enumeration value="Yes"/>
          <xsd:enumeration value="No"/>
        </xsd:restriction>
      </xsd:simpleType>
    </xsd:element>
    <xsd:element name="MessageClass" ma:index="33" nillable="true" ma:displayName="MessageClass" ma:hidden="true" ma:internalName="MessageClass">
      <xsd:simpleType>
        <xsd:restriction base="dms:Text">
          <xsd:maxLength value="255"/>
        </xsd:restriction>
      </xsd:simpleType>
    </xsd:element>
    <xsd:element name="IlmBasedOn" ma:index="35" nillable="true" ma:displayName="Based on" ma:internalName="IlmBasedOn" ma:readOnly="true">
      <xsd:simpleType>
        <xsd:restriction base="dms:Text"/>
      </xsd:simpleType>
    </xsd:element>
    <xsd:element name="LockedStatus" ma:index="36" nillable="true" ma:displayName="Locked Status" ma:default="Unlocked" ma:internalName="LockedStatus" ma:readOnly="true">
      <xsd:simpleType>
        <xsd:restriction base="dms:Text"/>
      </xsd:simpleType>
    </xsd:element>
    <xsd:element name="LockedBy" ma:index="37" nillable="true" ma:displayName="Locked By" ma:internalName="Lock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ILMItemType" ma:index="38" nillable="true" ma:displayName="ILMItemType" ma:default="ConceptualItem" ma:indexed="true" ma:internalName="ILMItemType" ma:readOnly="true">
      <xsd:simpleType>
        <xsd:restriction base="dms:Text"/>
      </xsd:simpleType>
    </xsd:element>
    <xsd:element name="ILMCreationRevision" ma:index="39" nillable="true" ma:displayName="Creating Revision" ma:internalName="ILMCreationRevision" ma:readOnly="true">
      <xsd:simpleType>
        <xsd:restriction base="dms:Boolean"/>
      </xsd:simpleType>
    </xsd:element>
    <xsd:element name="Revisions" ma:index="40" nillable="true" ma:displayName="Revision set" ma:internalName="Revisions"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SharedWithUsers" ma:index="4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42"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ca0bc44-19d1-4824-98a4-321de56310bf" elementFormDefault="qualified">
    <xsd:import namespace="http://schemas.microsoft.com/office/2006/documentManagement/types"/>
    <xsd:import namespace="http://schemas.microsoft.com/office/infopath/2007/PartnerControls"/>
    <xsd:element name="OriginalSubject" ma:index="17" nillable="true" ma:displayName="OriginalSubject" ma:internalName="OriginalSubject">
      <xsd:simpleType>
        <xsd:restriction base="dms:Text">
          <xsd:maxLength value="255"/>
        </xsd:restriction>
      </xsd:simpleType>
    </xsd:element>
    <xsd:element name="From1" ma:index="18" nillable="true" ma:displayName="From" ma:internalName="From1">
      <xsd:simpleType>
        <xsd:restriction base="dms:Text">
          <xsd:maxLength value="255"/>
        </xsd:restriction>
      </xsd:simpleType>
    </xsd:element>
    <xsd:element name="Cc" ma:index="19" nillable="true" ma:displayName="Cc" ma:internalName="Cc">
      <xsd:simpleType>
        <xsd:restriction base="dms:Note">
          <xsd:maxLength value="255"/>
        </xsd:restriction>
      </xsd:simpleType>
    </xsd:element>
    <xsd:element name="Bcc" ma:index="20" nillable="true" ma:displayName="Bcc" ma:internalName="Bcc">
      <xsd:simpleType>
        <xsd:restriction base="dms:Note">
          <xsd:maxLength value="255"/>
        </xsd:restriction>
      </xsd:simpleType>
    </xsd:element>
    <xsd:element name="Conversation-Topic" ma:index="21" nillable="true" ma:displayName="Conversation-Topic" ma:internalName="Conversation_x002d_Topic">
      <xsd:simpleType>
        <xsd:restriction base="dms:Text">
          <xsd:maxLength value="255"/>
        </xsd:restriction>
      </xsd:simpleType>
    </xsd:element>
    <xsd:element name="Date1" ma:index="22" nillable="true" ma:displayName="Date" ma:format="DateOnly" ma:internalName="Date1">
      <xsd:simpleType>
        <xsd:restriction base="dms:DateTime"/>
      </xsd:simpleType>
    </xsd:element>
    <xsd:element name="Reply-To" ma:index="23" nillable="true" ma:displayName="Reply-To" ma:internalName="Reply_x002d_To">
      <xsd:simpleType>
        <xsd:restriction base="dms:Text">
          <xsd:maxLength value="255"/>
        </xsd:restriction>
      </xsd:simpleType>
    </xsd:element>
    <xsd:element name="To" ma:index="24" nillable="true" ma:displayName="To" ma:internalName="To">
      <xsd:simpleType>
        <xsd:restriction base="dms:Note">
          <xsd:maxLength value="255"/>
        </xsd:restriction>
      </xsd:simpleType>
    </xsd:element>
    <xsd:element name="Received" ma:index="25" nillable="true" ma:displayName="Received" ma:internalName="Received">
      <xsd:simpleType>
        <xsd:restriction base="dms:Text">
          <xsd:maxLength value="255"/>
        </xsd:restriction>
      </xsd:simpleType>
    </xsd:element>
    <xsd:element name="Attachment" ma:index="26" nillable="true" ma:displayName="Attachment" ma:default="1" ma:internalName="Attachment">
      <xsd:simpleType>
        <xsd:restriction base="dms:Boolean"/>
      </xsd:simpleType>
    </xsd:element>
    <xsd:element name="Sensitivity" ma:index="27" nillable="true" ma:displayName="Sensitivity" ma:internalName="Sensitivity">
      <xsd:simpleType>
        <xsd:restriction base="dms:Text">
          <xsd:maxLength value="255"/>
        </xsd:restriction>
      </xsd:simpleType>
    </xsd:element>
    <xsd:element name="Importance" ma:index="28" nillable="true" ma:displayName="Importance" ma:internalName="Importance">
      <xsd:simpleType>
        <xsd:restriction base="dms:Text">
          <xsd:maxLength value="255"/>
        </xsd:restriction>
      </xsd:simpleType>
    </xsd:element>
    <xsd:element name="In-Reply-To" ma:index="29" nillable="true" ma:displayName="In-Reply-To" ma:internalName="In_x002d_Reply_x002d_To">
      <xsd:simpleType>
        <xsd:restriction base="dms:Text">
          <xsd:maxLength value="255"/>
        </xsd:restriction>
      </xsd:simpleType>
    </xsd:element>
    <xsd:element name="References" ma:index="30" nillable="true" ma:displayName="References" ma:internalName="References">
      <xsd:simpleType>
        <xsd:restriction base="dms:Text">
          <xsd:maxLength value="255"/>
        </xsd:restriction>
      </xsd:simpleType>
    </xsd:element>
    <xsd:element name="Conversation-Index" ma:index="31" nillable="true" ma:displayName="Conversation-Index" ma:hidden="true" ma:internalName="Conversation_x002d_Index">
      <xsd:simpleType>
        <xsd:restriction base="dms:Text">
          <xsd:maxLength value="255"/>
        </xsd:restriction>
      </xsd:simpleType>
    </xsd:element>
    <xsd:element name="MailPreviewData" ma:index="32" nillable="true" ma:displayName="MailPreviewData" ma:hidden="true" ma:internalName="MailPreviewData">
      <xsd:simpleType>
        <xsd:restriction base="dms:Note"/>
      </xsd:simpleType>
    </xsd:element>
    <xsd:element name="Message-ID" ma:index="34" nillable="true" ma:displayName="Message-ID" ma:hidden="true" ma:internalName="Message_x002d_ID">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890131D-B11B-4C1A-BF3B-CF6A44201927}">
  <ds:schemaRefs>
    <ds:schemaRef ds:uri="http://schemas.microsoft.com/sharepoint/v3/contenttype/forms"/>
  </ds:schemaRefs>
</ds:datastoreItem>
</file>

<file path=customXml/itemProps2.xml><?xml version="1.0" encoding="utf-8"?>
<ds:datastoreItem xmlns:ds="http://schemas.openxmlformats.org/officeDocument/2006/customXml" ds:itemID="{6C9A01C9-7FFF-4D79-BBC8-BB0DAB20781B}">
  <ds:schemaRefs>
    <ds:schemaRef ds:uri="http://schemas.microsoft.com/sharepoint/events"/>
  </ds:schemaRefs>
</ds:datastoreItem>
</file>

<file path=customXml/itemProps3.xml><?xml version="1.0" encoding="utf-8"?>
<ds:datastoreItem xmlns:ds="http://schemas.openxmlformats.org/officeDocument/2006/customXml" ds:itemID="{40EE2550-D981-4114-811B-E199877A2A61}">
  <ds:schemaRefs>
    <ds:schemaRef ds:uri="http://schemas.microsoft.com/office/2006/metadata/properties"/>
    <ds:schemaRef ds:uri="http://schemas.microsoft.com/office/infopath/2007/PartnerControls"/>
    <ds:schemaRef ds:uri="547f2087-0750-4a37-970f-eb60197f5bf9"/>
    <ds:schemaRef ds:uri="bca0bc44-19d1-4824-98a4-321de56310bf"/>
  </ds:schemaRefs>
</ds:datastoreItem>
</file>

<file path=customXml/itemProps4.xml><?xml version="1.0" encoding="utf-8"?>
<ds:datastoreItem xmlns:ds="http://schemas.openxmlformats.org/officeDocument/2006/customXml" ds:itemID="{B8F7A4D3-A366-4198-849C-08CD03434E0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47f2087-0750-4a37-970f-eb60197f5bf9"/>
    <ds:schemaRef ds:uri="bca0bc44-19d1-4824-98a4-321de56310b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1</vt:i4>
      </vt:variant>
    </vt:vector>
  </HeadingPairs>
  <TitlesOfParts>
    <vt:vector size="7" baseType="lpstr">
      <vt:lpstr>Allg. Projekt Information</vt:lpstr>
      <vt:lpstr>Deckblatt (TNW)</vt:lpstr>
      <vt:lpstr>Hinweise zur Bewertung</vt:lpstr>
      <vt:lpstr>Mindestkriterien</vt:lpstr>
      <vt:lpstr>Auswahlkriterien</vt:lpstr>
      <vt:lpstr>Nachweise TNW</vt:lpstr>
      <vt:lpstr>'Allg. Projekt Information'!Druckbereich</vt:lpstr>
    </vt:vector>
  </TitlesOfParts>
  <Manager/>
  <Company>M22118</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Gruetz, Rüdiger</dc:creator>
  <cp:keywords/>
  <dc:description/>
  <cp:lastModifiedBy>Lutz Kirsten (BIU/PAS)</cp:lastModifiedBy>
  <cp:revision/>
  <dcterms:created xsi:type="dcterms:W3CDTF">2020-11-23T08:13:53Z</dcterms:created>
  <dcterms:modified xsi:type="dcterms:W3CDTF">2026-05-20T15:56:22Z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0x0101000678793FA4987042ACBC694425F8C6AF01008ADB11918A88A74C84AC1C69A908C871</vt:lpwstr>
  </property>
  <property fmtid="{D5CDD505-2E9C-101B-9397-08002B2CF9AE}" pid="3" name="_dlc_DocIdItemGuid">
    <vt:lpwstr>3437eb3f-59a6-456e-b3fa-0a892be24000</vt:lpwstr>
  </property>
  <property fmtid="{D5CDD505-2E9C-101B-9397-08002B2CF9AE}" pid="4" name="ecm_ItemDeleteBlockHolders">
    <vt:lpwstr/>
  </property>
  <property fmtid="{D5CDD505-2E9C-101B-9397-08002B2CF9AE}" pid="5" name="ecm_ItemLockHolders">
    <vt:lpwstr/>
  </property>
  <property fmtid="{D5CDD505-2E9C-101B-9397-08002B2CF9AE}" pid="6" name="_vti_ItemHoldRecordStatus">
    <vt:lpwstr/>
  </property>
  <property fmtid="{D5CDD505-2E9C-101B-9397-08002B2CF9AE}" pid="7" name="_vti_ItemDeclaredRecord">
    <vt:lpwstr/>
  </property>
  <property fmtid="{D5CDD505-2E9C-101B-9397-08002B2CF9AE}" pid="8" name="IconOverlay">
    <vt:lpwstr/>
  </property>
  <property fmtid="{D5CDD505-2E9C-101B-9397-08002B2CF9AE}" pid="9" name="ecm_RecordRestrictions">
    <vt:lpwstr/>
  </property>
  <property fmtid="{D5CDD505-2E9C-101B-9397-08002B2CF9AE}" pid="10" name="ILMRevision">
    <vt:lpwstr/>
  </property>
  <property fmtid="{D5CDD505-2E9C-101B-9397-08002B2CF9AE}" pid="11" name="ConceptualVersion">
    <vt:lpwstr/>
  </property>
  <property fmtid="{D5CDD505-2E9C-101B-9397-08002B2CF9AE}" pid="12" name="ConceptualVersionTreeview">
    <vt:lpwstr/>
  </property>
  <property fmtid="{D5CDD505-2E9C-101B-9397-08002B2CF9AE}" pid="13" name="ILMComments">
    <vt:lpwstr/>
  </property>
  <property fmtid="{D5CDD505-2E9C-101B-9397-08002B2CF9AE}" pid="14" name="ILMExternalReference">
    <vt:lpwstr/>
  </property>
  <property fmtid="{D5CDD505-2E9C-101B-9397-08002B2CF9AE}" pid="15" name="DocIdOfLinkItem">
    <vt:lpwstr/>
  </property>
  <property fmtid="{D5CDD505-2E9C-101B-9397-08002B2CF9AE}" pid="16" name="MSIP_Label_95a119e5-1f51-4278-98c3-a5044a0b96e8_Enabled">
    <vt:lpwstr>true</vt:lpwstr>
  </property>
  <property fmtid="{D5CDD505-2E9C-101B-9397-08002B2CF9AE}" pid="17" name="MSIP_Label_95a119e5-1f51-4278-98c3-a5044a0b96e8_SetDate">
    <vt:lpwstr>2025-08-22T08:30:53Z</vt:lpwstr>
  </property>
  <property fmtid="{D5CDD505-2E9C-101B-9397-08002B2CF9AE}" pid="18" name="MSIP_Label_95a119e5-1f51-4278-98c3-a5044a0b96e8_Method">
    <vt:lpwstr>Standard</vt:lpwstr>
  </property>
  <property fmtid="{D5CDD505-2E9C-101B-9397-08002B2CF9AE}" pid="19" name="MSIP_Label_95a119e5-1f51-4278-98c3-a5044a0b96e8_Name">
    <vt:lpwstr>S2 - Intern</vt:lpwstr>
  </property>
  <property fmtid="{D5CDD505-2E9C-101B-9397-08002B2CF9AE}" pid="20" name="MSIP_Label_95a119e5-1f51-4278-98c3-a5044a0b96e8_SiteId">
    <vt:lpwstr>629f2b95-aa68-481a-80cf-2daa456c2754</vt:lpwstr>
  </property>
  <property fmtid="{D5CDD505-2E9C-101B-9397-08002B2CF9AE}" pid="21" name="MSIP_Label_95a119e5-1f51-4278-98c3-a5044a0b96e8_ActionId">
    <vt:lpwstr>d8a6592b-4574-440a-9091-d899f24c9765</vt:lpwstr>
  </property>
  <property fmtid="{D5CDD505-2E9C-101B-9397-08002B2CF9AE}" pid="22" name="MSIP_Label_95a119e5-1f51-4278-98c3-a5044a0b96e8_ContentBits">
    <vt:lpwstr>2</vt:lpwstr>
  </property>
  <property fmtid="{D5CDD505-2E9C-101B-9397-08002B2CF9AE}" pid="23" name="MSIP_Label_95a119e5-1f51-4278-98c3-a5044a0b96e8_Tag">
    <vt:lpwstr>10, 3, 0, 1</vt:lpwstr>
  </property>
</Properties>
</file>